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CONTRACTU-704\Documents\AÑO 2011\INFORMES MENSUALES\ARCHIVOS PAGINA\"/>
    </mc:Choice>
  </mc:AlternateContent>
  <bookViews>
    <workbookView xWindow="0" yWindow="0" windowWidth="24000" windowHeight="9735"/>
  </bookViews>
  <sheets>
    <sheet name="contratos octubre 2015" sheetId="1" r:id="rId1"/>
    <sheet name="MOD. PROD. ADIC. CESIONES SEPT" sheetId="2" state="hidden" r:id="rId2"/>
    <sheet name="Hoja1" sheetId="3" r:id="rId3"/>
  </sheets>
  <definedNames>
    <definedName name="_xlnm._FilterDatabase" localSheetId="0" hidden="1">'contratos octubre 2015'!$A$1:$R$96</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<sst xmlns="http://schemas.openxmlformats.org/spreadsheetml/2006/main" count="1159" uniqueCount="525">
  <si>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</si>
  <si>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</si>
  <si>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</si>
  <si>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</si>
  <si>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</si>
  <si>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</si>
  <si>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</si>
  <si>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</si>
  <si>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</si>
  <si>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</si>
  <si>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</si>
  <si>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</si>
  <si>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</si>
  <si>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</si>
  <si>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</si>
  <si>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</si>
  <si>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</si>
  <si>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</si>
  <si>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DEPENDENCIA INTERVENTOR</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</si>
  <si>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</si>
  <si>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</si>
  <si>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</si>
  <si>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</si>
  <si>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</si>
  <si>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</si>
  <si>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</si>
  <si>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</si>
  <si>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</si>
  <si>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</si>
  <si>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</si>
  <si>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</si>
  <si>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</si>
  <si>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</si>
  <si>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</si>
  <si>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</si>
  <si>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</si>
  <si>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</si>
  <si>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</si>
  <si>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</si>
  <si>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</si>
  <si>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</si>
  <si>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</si>
  <si>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</si>
  <si>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</si>
  <si>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</si>
  <si>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</si>
  <si>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</si>
  <si>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</si>
  <si>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</si>
  <si>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</si>
  <si>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</si>
  <si>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</si>
  <si>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</si>
  <si>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</si>
  <si>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</si>
  <si>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</si>
  <si>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</si>
  <si>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</si>
  <si>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</si>
  <si>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</si>
  <si>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</si>
  <si>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</si>
  <si>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</si>
  <si>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</si>
  <si>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</si>
  <si>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</si>
  <si>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</si>
  <si>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</si>
  <si>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</si>
  <si>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</si>
  <si>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</si>
  <si>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</si>
  <si>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</si>
  <si>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</si>
  <si>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</si>
  <si>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</si>
  <si>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</si>
  <si>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</si>
  <si>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</si>
  <si>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</si>
  <si>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</si>
  <si>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</si>
  <si>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</si>
  <si>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</si>
  <si>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</si>
  <si>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</si>
  <si>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</si>
  <si>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</si>
  <si>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</si>
  <si>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</si>
  <si>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</si>
  <si>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</si>
  <si>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</si>
  <si>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</si>
  <si>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</si>
  <si>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</si>
  <si>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</si>
  <si>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</si>
  <si>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</si>
  <si>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</si>
  <si>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</si>
  <si>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</si>
  <si>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</si>
  <si>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</si>
  <si>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</si>
  <si>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</si>
  <si>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</si>
  <si>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</si>
  <si>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</si>
  <si>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</si>
  <si>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</si>
  <si>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</si>
  <si>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</si>
  <si>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</si>
  <si>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</si>
  <si>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</si>
  <si>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</si>
  <si>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</si>
  <si>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N/A</t>
  </si>
  <si>
    <t>DIRECCIÓN DE PROMOCIÓN Y PREVENCIÓN</t>
  </si>
  <si>
    <t>SECRETARIA GENERAL</t>
  </si>
  <si>
    <t>OFICINA DE TECNOLOGIAS DE LA INFORMACION Y COMUNICACIÓN</t>
  </si>
  <si>
    <t xml:space="preserve"> OFICINA DE GESTION TERRITORIAL, EMERGENCIAS Y DESASTRES</t>
  </si>
  <si>
    <t>DOLLY ESPERANZA OVALLE CARRANZA</t>
  </si>
  <si>
    <t>SUBDIRECCION DE GESTION DE OPERACIONES</t>
  </si>
  <si>
    <t>CONTRATO DE COMPRAVENTA</t>
  </si>
  <si>
    <t>MARTHA RUBY NARVAEZ OTERO</t>
  </si>
  <si>
    <t>OFICINA DE PROMOCIÓN SOCIAL</t>
  </si>
  <si>
    <t>CONTRATO DE PRESTACIÓN DE SERVICIOS</t>
  </si>
  <si>
    <t>SUBDIRECCION DE GESTION DEL TALENTO HUMANO</t>
  </si>
  <si>
    <t>GRUPO DE ADMINISTRACION DE APOYO LOGISTICO</t>
  </si>
  <si>
    <t>SECRETARIA GENERAL- DIRECCION DE FONDOS</t>
  </si>
  <si>
    <t>CONVENIO DE COOPERACIÓN INTERNACIONAL</t>
  </si>
  <si>
    <t>DIRECCION DE EPIDEMIOLOGIA Y DEMOGRAFIA</t>
  </si>
  <si>
    <t>GRUPO DE COMUNICACIONES</t>
  </si>
  <si>
    <t>RICARDO AMORTEGUI GONZALEZ</t>
  </si>
  <si>
    <t>FACTURA</t>
  </si>
  <si>
    <t>HONORARIOS</t>
  </si>
  <si>
    <t>1 PAGO</t>
  </si>
  <si>
    <t>40% 50% 10%</t>
  </si>
  <si>
    <t>40% 40% 20%</t>
  </si>
  <si>
    <t>DIRECCION DE MEDICAMENTOS Y TECNOLOGIA EN SALUD</t>
  </si>
  <si>
    <t>NIDIA PINZON SORA</t>
  </si>
  <si>
    <t>ELKIN DE JESÚS OSORIO SALDARRIAGA</t>
  </si>
  <si>
    <t>CONVENIO DE ASOCIACIÓN</t>
  </si>
  <si>
    <t>NOHORA TERESA VILLABONA MUJICA</t>
  </si>
  <si>
    <t>CONTRATO DE SUSCRIPCIÓN</t>
  </si>
  <si>
    <t>ADRIANA LLANO RESTREPO</t>
  </si>
  <si>
    <t>Prestación de servicios profesionales para apoyar el desarrollo de estrategias de Comunicación del Riesgo para la Dirección de Epidemiología y Demografía.</t>
  </si>
  <si>
    <t>V.2016 $59.850.000</t>
  </si>
  <si>
    <t>86315-30/03/2015</t>
  </si>
  <si>
    <t>CLAUDIA MILENA CUELLAR SEGURA</t>
  </si>
  <si>
    <t>FABIAN DARIO COLONIA   GARCIA</t>
  </si>
  <si>
    <t>Apoyar técnicamente el proceso de implementación, seguimiento y evaluación plan decenal de salud pública en los territorios.</t>
  </si>
  <si>
    <t>91815-30/03/2015</t>
  </si>
  <si>
    <t>BEATRIZ EUGENIA SERNA MONSALVE</t>
  </si>
  <si>
    <t>Prestación de servicios de apoyo en la estructuración de las propuestas técnicas de reglamentación de los grupos de Planeación en Salud Pública, Vigilancia en Salud Pública y Gestión del Conocimiento y Fuentes de Información, de la Dirección de Epidemiología y Demografía.</t>
  </si>
  <si>
    <t>V.2016 $60.830.000</t>
  </si>
  <si>
    <t>89115-30/03/2015</t>
  </si>
  <si>
    <t>CLAUDIA LILIANA GARCIA PALACIO</t>
  </si>
  <si>
    <t>86615-30/03/2015</t>
  </si>
  <si>
    <t>ANA CAROLINA ESTUPIÑAN GALINDO</t>
  </si>
  <si>
    <t>Apoyar la gestión para la estimación, cálculo y producción de los indicadores para salud priorizados por la Dirección de Epidemiología y Demografía.</t>
  </si>
  <si>
    <t>V.2016 $59.500.000</t>
  </si>
  <si>
    <t>90315-30/03/2015</t>
  </si>
  <si>
    <t>JUAN CARLOS RIVILLAS GARCIA</t>
  </si>
  <si>
    <t>Apoyar técnicamente en la gestión y seguimiento de los Registros, Observatorios, Sistemas de Seguimiento y Salas Situacionales Nacionales en Salud priorizados por la Dirección de Epidemiología y Demografía.</t>
  </si>
  <si>
    <t>90615-30/03/2015</t>
  </si>
  <si>
    <t>ALEJANDRA MARIA LOPEZ GUARIN</t>
  </si>
  <si>
    <t>87015-30/03/2015</t>
  </si>
  <si>
    <t>LUIS JORGE OSUNA BERMUDEZ</t>
  </si>
  <si>
    <t>Prestación de servicios profesionales de apoyo a las actividades de programación, seguimiento, control y ejecución de recursos de la Dirección de Epidemiología y Demografía del Ministerio.</t>
  </si>
  <si>
    <t>89215-30/03/2015</t>
  </si>
  <si>
    <t>MARIA EDITH VALENCIA CANDELA</t>
  </si>
  <si>
    <t>V.2016 $58.256.800</t>
  </si>
  <si>
    <t>91915-30/03/2015</t>
  </si>
  <si>
    <t>HARDY ALEXANDER LEON CHIRIVI</t>
  </si>
  <si>
    <t>Prestar servicios profesionales en derecho al Ministerio de Salud y Protección Social apoyando el desarrollo de las actividades inherentes a su gestión contractual.</t>
  </si>
  <si>
    <t>V.2016 $87.997.020</t>
  </si>
  <si>
    <t>146815-16/09/2015</t>
  </si>
  <si>
    <t>GRUPO DE EJECUCIÓN Y LIQUIDACIÓN CONTRACTUAL</t>
  </si>
  <si>
    <t>PAULA CAMILA CAMPOS</t>
  </si>
  <si>
    <t>LUISA ADRIANA CELY RAMOS</t>
  </si>
  <si>
    <t>V.2016 $75.859.500</t>
  </si>
  <si>
    <t>147515-16/09/2015</t>
  </si>
  <si>
    <t>CAROLINA FORERO HERHANDEZ</t>
  </si>
  <si>
    <t>CONTRATO DE PRESTACION DE SERVICIOS</t>
  </si>
  <si>
    <t>145015-16/09/2015</t>
  </si>
  <si>
    <t>GRUPO GESTIÓN CONTRACTUAL</t>
  </si>
  <si>
    <t>MARGARITA MARIA GIL GARZON</t>
  </si>
  <si>
    <t>GRUPO GESTION CONTRACTUAL</t>
  </si>
  <si>
    <t>LUZ MARINA TARQUINO MUNAR</t>
  </si>
  <si>
    <t>Prestar servicios de apoyo en las actividades transversales a cargo del Grupo de Ejecución y Liquidación Contractual, así como en la aplicación y fortalecimiento de la iniciativa de certificaciones digitales de contratación del Ministerio.</t>
  </si>
  <si>
    <t>V.2016 $26.200.000</t>
  </si>
  <si>
    <t>147615-16/09/2015</t>
  </si>
  <si>
    <t>ROSALBA ALVARADO VASQUEZ</t>
  </si>
  <si>
    <t>147315-06/09/2015</t>
  </si>
  <si>
    <t>OSCAR AGUDELO FLOREZ</t>
  </si>
  <si>
    <t>145615-06/09/2015</t>
  </si>
  <si>
    <t>LAURA CAROLINA GOMEZ AREVALO</t>
  </si>
  <si>
    <t>Prestar servicios profesionales en derecho al ministerio de salud y protección social apoyando el desarrollo de las actividades inherentes a su gestión contractual.</t>
  </si>
  <si>
    <t>146015-16/09/2015</t>
  </si>
  <si>
    <t>NORMA MILENA RODRIGUEZ SUA</t>
  </si>
  <si>
    <t>145815-16/09/2015</t>
  </si>
  <si>
    <t>MARIA ALEJANDRA MARTINEZ CARRILLO</t>
  </si>
  <si>
    <t>145915-16/09/2015</t>
  </si>
  <si>
    <t>JEANNETT ADRIANA UMAÑA GUTIERREZ</t>
  </si>
  <si>
    <t>Prestación de servicios profesionales para apoyar a la Oficina de Tecnología de la Información y la Comunicación -OTIC, en las actividades de reporte, gestión y seguimiento al RUAF y afiliación a la protección social y su integración de fuentes a la bodega de datos del SISPRO.</t>
  </si>
  <si>
    <t>V.2016 $98.929.440</t>
  </si>
  <si>
    <t>116415-26/06/2015</t>
  </si>
  <si>
    <t>SANDRA LILIANA MARTINEZ AFANADOR</t>
  </si>
  <si>
    <t>Apoyar a la Oficina de Tecnología de la Información y la Comunicación OTIC, en la gestión y control del Registro Único de Afiliados a la protección social, así como en la evolución de este hacia un sistema transaccional.</t>
  </si>
  <si>
    <t>V.2016 $70.040.000</t>
  </si>
  <si>
    <t>118815-26/06/2015</t>
  </si>
  <si>
    <t>HERNEY ALONSO RENGIFO REINA</t>
  </si>
  <si>
    <t>Apoyar y orientar los estudios de impacto, pronóstico y  seguimiento, encuestas poblacionales e investigaciones de salud pública,  priorizados por la Dirección de Epidemiología y Demografía.</t>
  </si>
  <si>
    <t>86915-30/03/2015</t>
  </si>
  <si>
    <t>SANDRA NOHEMI AREVALO SIERRA</t>
  </si>
  <si>
    <t>Prestación de servicios profesionales para apoyar la Oficina de Tecnología de Información y la Comunicación - OTIC, en las tareas de administración del portal del SISPRO, así como en la generación y actualización de servicios de información a partir de las fuentes integradas en su bodega de datos.</t>
  </si>
  <si>
    <t>V.2016 $50.573.000</t>
  </si>
  <si>
    <t>116315-26/06/2015</t>
  </si>
  <si>
    <t>JACQUELINE BECERRA SILVA</t>
  </si>
  <si>
    <t>Prestación de servicios profesionales para apoyar a la Oficina de Tecnología de la Información y la comunicación – OTIC, en la identificación, optimización, mejoramiento continuo de los procesos y procedimientos tecnológicos alienados al SIGI. ALCANCE DEL OBJETO: Las actividades de apoyo para la identificación, optimización y mejoramiento de procesos y procedimientos es respecto de aquellos que soportan la actualización y mantenimiento del Sistema Integrado de Información de la Protección Social (SISPRO).</t>
  </si>
  <si>
    <t>V.2016 $70.736.000</t>
  </si>
  <si>
    <t>115315-26/06/2015-165915-15/10/2015</t>
  </si>
  <si>
    <t>MARIA CRISTINA CRUZ ARISTIZABAL</t>
  </si>
  <si>
    <t>Prestación de servicios profesionales para apoyar técnicamente a la Oficina de Tecnología de la Información y la Comunicación –OTIC, en la planeación y evaluación de resultados alcanzados en el Proyecto de Inversión.</t>
  </si>
  <si>
    <t>V.2016 $105.644.220</t>
  </si>
  <si>
    <t>114615-26/06/2015</t>
  </si>
  <si>
    <t>LUZ EMILSE RINCON MEDRANO</t>
  </si>
  <si>
    <r>
      <t xml:space="preserve"> </t>
    </r>
    <r>
      <rPr>
        <sz val="9"/>
        <rFont val="Arial Narrow"/>
        <family val="2"/>
      </rPr>
      <t>Prestación de servicios profesionales para apoyar a la Oficina de Tecnología de la Información y la Comunicación –OTIC, en gestión, seguimiento y control de la operación y actualización de la bodega de datos del SISPRO.</t>
    </r>
  </si>
  <si>
    <t>V.2016 $112.502.370</t>
  </si>
  <si>
    <t>116215-26/06/2015</t>
  </si>
  <si>
    <t>BERNARDO GONZALEZ NAVARRO</t>
  </si>
  <si>
    <t>Prestación de servicios para apoyar a la Oficina de Tecnología de la Información y la Comunicación –OTIC, en las consultas de información que permitan responder peticiones de información sobre afiliación a las Entidades Promotoras de Salud, EPS y Municipios.</t>
  </si>
  <si>
    <t>118215-26/06/2015</t>
  </si>
  <si>
    <t>OMAR ALONSO MESA URIBE</t>
  </si>
  <si>
    <t xml:space="preserve">Prestación de servicios profesionales para apoyar al Ministerio en las actividades que se requieran para la identificación, optimización y mejoramiento de las aplicaciones del registro de afiliados a la protección social. </t>
  </si>
  <si>
    <t>V.2016 $65.920.000</t>
  </si>
  <si>
    <t>119415-30/06/2015</t>
  </si>
  <si>
    <t>EDILBERTO SANCHEZ FORERO</t>
  </si>
  <si>
    <t>Prestación de servicios profesionales para apoyar a la Oficina de Tecnología de la Información y la Comunicación OTIC en la evaluación, recomendaciones de mejoramiento de la arquitectura y en la actualización, pruebas y entrega a producción del Software del SISPRO, así como en la gestión de la integración y verificación de la calidad del mismo.</t>
  </si>
  <si>
    <t>V.2016 $74.396.900</t>
  </si>
  <si>
    <t>119315-30/06/2015</t>
  </si>
  <si>
    <t>GABRIEL EDUARDO PATIÑO QUIÑONEZ</t>
  </si>
  <si>
    <t>Prestación de servicios profesionales para apoyar a la Oficina de Tecnología de la Información y la Comunicación –OTIC, en la gestión y seguimiento de la contratación requerida y en la proyección de respuestas a solicitudes de información.</t>
  </si>
  <si>
    <t>V.2016 $72.851.900</t>
  </si>
  <si>
    <t>117715-26/06/2015</t>
  </si>
  <si>
    <t>MARIA DEL ROSARIO ESTRADA MONCAYO</t>
  </si>
  <si>
    <t>El apoyo que brindará el contratista será desde el componente jurídico de los diferentes documentos que se generan en el marco del funcionamiento y gestión del proyecto de inversión (SISPRO) a cargo de OTIC.</t>
  </si>
  <si>
    <t>V.2016 $103.003.710</t>
  </si>
  <si>
    <t>116815-26/06/2015</t>
  </si>
  <si>
    <t>JOHN  WILSON MARTINEZ GUTIERREZ</t>
  </si>
  <si>
    <t xml:space="preserve">Prestación de servicios profesionales para apoyar la Oficina de Tecnología de la Información y la Comunicación – OTIC en la actualización de software, pruebas, documentación, integración, entrega a producción de los aplicativos misionales del SISPRO que le sean asignados, así como en el soporte técnico que al respecto se requiera. </t>
  </si>
  <si>
    <t>V.2016 $53.570.300</t>
  </si>
  <si>
    <t>117415-26/06/2015</t>
  </si>
  <si>
    <t>EDGAR JANUARIO MARIÑO GUERRERO</t>
  </si>
  <si>
    <r>
      <t>Prestación de servicios profesionales para apoyar a la Oficina de Tecnología de la Información y la Comunicación – OTIC, en la Gestión de la operación del Sistema de Liquidación de Aportes a la Seguridad Social PILA y su evolución, así como en la proyección de documentos técnicos que se requieran para su optimización.</t>
    </r>
    <r>
      <rPr>
        <b/>
        <sz val="9"/>
        <color rgb="FF000000"/>
        <rFont val="Arial Narrow"/>
        <family val="2"/>
      </rPr>
      <t xml:space="preserve"> </t>
    </r>
  </si>
  <si>
    <t>V.2016 $111.498.740</t>
  </si>
  <si>
    <t>115215-26/06/2015</t>
  </si>
  <si>
    <t>ALBA PAULINA SANABRIA BERNAL</t>
  </si>
  <si>
    <t>Prestación de servicios profesionales para apoyar a la Oficina de Tecnología de la Información y la Comunicación –OTIC en las mesas de ayuda, análisis y procesamiento de la información recibida por medio de la plataforma utilizada para el RUAF del SISPRO.</t>
  </si>
  <si>
    <t>115415-26/06/2015</t>
  </si>
  <si>
    <t>CESAR AUGUSTO RAMIREZ REY</t>
  </si>
  <si>
    <t>Prestación de servicios profesionales para apoyar a la Oficina TIC en las actividades de supervisión de la infraestructura tecnológica y de conectividad.</t>
  </si>
  <si>
    <t>V.2016 $77.250.000</t>
  </si>
  <si>
    <t>118115-26/06/2015</t>
  </si>
  <si>
    <t>NUBIA TATIANA RAMIREZ ORJUELA</t>
  </si>
  <si>
    <t>146315-16/09/2015</t>
  </si>
  <si>
    <t>MARTHA PATRICIA AÑEZ MAESTRE</t>
  </si>
  <si>
    <t>V.2016 $71.239.950</t>
  </si>
  <si>
    <t>145715-16/09/2015</t>
  </si>
  <si>
    <t>MARIA OLGA VALENCIA</t>
  </si>
  <si>
    <t>146115-16/09/2015</t>
  </si>
  <si>
    <t>MARIA FERNANDA DEL PILAR SOLANO CRUZ</t>
  </si>
  <si>
    <t>Prestación de servicios profesionales para apoyar a la Oficina de Tecnología de la Información y la Comunicación –OTIC en la organización logística y en las respuestas a las solicitudes de información sobre afiliación al Sistema General de Seguridad Social en Salud.</t>
  </si>
  <si>
    <t>V.2016 $31.930.000</t>
  </si>
  <si>
    <t>118315-26/06/2015</t>
  </si>
  <si>
    <t>XIOMARA DEL PILAR VARGAS PABON</t>
  </si>
  <si>
    <t>Prestación de servicios profesionales para apoyar a la Oficina de Tecnología de la Información y la Comunicación –OTIC, en las actividades relacionadas con el seguimiento e integración de nuevas fuentes de información a la bodega de datos de SISPRO.</t>
  </si>
  <si>
    <t>V.2016 $50.779.000</t>
  </si>
  <si>
    <t>118415-26/06/2015</t>
  </si>
  <si>
    <t>MARIA FERNANDA VARGAS CARDOZO</t>
  </si>
  <si>
    <t xml:space="preserve">Prestación de servicios profesionales para apoyar a la Oficina de Tecnología de la Información y la Comunicación –OTIC, en el análisis de la información y presentar las propuestas de ajustes al modelo de la planilla integrada de liquidación de aportes PILA. </t>
  </si>
  <si>
    <t>V.2016 $68.143.000</t>
  </si>
  <si>
    <t>114915-26/06/2015</t>
  </si>
  <si>
    <t>ERIKA JOHANA ESPINOSA ROMERO</t>
  </si>
  <si>
    <t>Prestación de servicios profesionales de apoyo a la Oficina de Tecnología de la Información y la Comunicación –OTIC, en la operación, seguimiento, elaboración de guías para el soporte de usuario de mesa de ayuda de primer nivel en el tema de los aplicativos del SISPRO.</t>
  </si>
  <si>
    <t>V.2016 $26.780.000</t>
  </si>
  <si>
    <t>117915-26/06/2015</t>
  </si>
  <si>
    <t>ESPERANZA MARIA PUENTES</t>
  </si>
  <si>
    <t>Prestación de servicios profesionales para apoyar a la Oficina de Tecnología de la Información y la Comunicación –OTIC, en la estandarización y optimización de los procesos y procedimientos que sean afectados por el plan de mejoramiento del Ministerio.</t>
  </si>
  <si>
    <t>V.2016 $105.895.120</t>
  </si>
  <si>
    <t>177115-26/06/2015</t>
  </si>
  <si>
    <t>LUZ DARY BAQUERO MORENO</t>
  </si>
  <si>
    <t>Prestación de servicios profesionales para apoyar a la Oficina de Tecnología de la Información y la Comunicación –OTIC, en las actividades de gestión de información del módulo geográfico de SISPRO en sus componentes de base de datos geográfica y aplicaciones.</t>
  </si>
  <si>
    <t>V.2016 $55.723.000</t>
  </si>
  <si>
    <t>116515-26/06/2015</t>
  </si>
  <si>
    <t>LUISA FERNANDA MORENO OCAMPO</t>
  </si>
  <si>
    <r>
      <t>P</t>
    </r>
    <r>
      <rPr>
        <sz val="9"/>
        <color rgb="FF000000"/>
        <rFont val="Arial Narrow"/>
        <family val="2"/>
      </rPr>
      <t>restación de servicios profesionales para apoyar a la Oficina de Tecnología de la Información y la Comunicación –OTIC, en la gestión, operación y seguimiento a la atención de usuarios del SISPRO, a través de las mesas de ayuda tecnológicas establecidas con el centro de contacto ciudadano</t>
    </r>
    <r>
      <rPr>
        <sz val="9"/>
        <color theme="1"/>
        <rFont val="Arial Narrow"/>
        <family val="2"/>
      </rPr>
      <t>.</t>
    </r>
  </si>
  <si>
    <t>V.2016 $59.091.100</t>
  </si>
  <si>
    <t>118515-26/06/2015</t>
  </si>
  <si>
    <t>YAMILE ADRIANA JAIME ARIAS</t>
  </si>
  <si>
    <t>Prestación de servicios profesionales para apoyar a la Oficina de Tecnología de la Información y la Comunicación OTIC, en el ajuste del modelo de cargue a la base de datos PILA de planillas reportadas por los operadores de información y su integración con el sistema de afiliación.</t>
  </si>
  <si>
    <t>V.2016 $85.714.950</t>
  </si>
  <si>
    <t>115715-26/06/2015</t>
  </si>
  <si>
    <t>PATRICIA DELGADO RODRIGUEZ</t>
  </si>
  <si>
    <t>Prestación de servicios profesionales para asesorar y apoyar a la Oficina de Tecnología de la Información y la Comunicación - OTIC, en la gestión, planeación, seguimiento, análisis de requerimientos funcionales de los sistemas de información de servicios de salud, así como en la proyección de los documentos técnicos que al respecto se requieran.</t>
  </si>
  <si>
    <t>V.2016 $122.526.740</t>
  </si>
  <si>
    <t>114415-26/06/2015</t>
  </si>
  <si>
    <t>LILIAM PATRICIA CARDENAS DIAZ</t>
  </si>
  <si>
    <r>
      <t>Prestación de servicios profesionales para asesorar y apoyar a la Oficina de Tecnología de la Información y la Comunicación - OTIC, en el cumplimiento de los lineamientos de gobierno en línea, aplicables al Ministerio de Salud y Protección Social y al Sector Salud</t>
    </r>
    <r>
      <rPr>
        <sz val="9"/>
        <color theme="1"/>
        <rFont val="Arial Narrow"/>
        <family val="2"/>
      </rPr>
      <t>.</t>
    </r>
  </si>
  <si>
    <t>V.2016 $109.225.600</t>
  </si>
  <si>
    <t>114515-26/06/2015</t>
  </si>
  <si>
    <t>OSCAR JAVIER RIVERA CABRA</t>
  </si>
  <si>
    <t xml:space="preserve">Prestación de servicios profesionales para apoyar a la Oficina de Tecnología de la Información y la Comunicación –OTIC, en el mejoramiento continuo de la arquitectura, actualización, pruebas y producción de los aplicativos del SISPRO que le sean asignados. </t>
  </si>
  <si>
    <t>115915-26/06/2015</t>
  </si>
  <si>
    <t>HERBIE FERNELY SARMIENTO BONILLA</t>
  </si>
  <si>
    <t>Apoyar a la Oficina de Tecnología de la Información y la Comunicación –OTIC, en las actividades de elaboración de reportes y generación de productos cartográficos estáticos y dinámicos de los eventos de salud y de protección social, como salidas del módulo geográfico del SISPRO.</t>
  </si>
  <si>
    <t>V.2016 $45.011.000</t>
  </si>
  <si>
    <t>118715-26-06-2015</t>
  </si>
  <si>
    <t>COMUNICAN S.A</t>
  </si>
  <si>
    <t>860007590-6</t>
  </si>
  <si>
    <t>Suscripción y entrega de cinco (5) ejemplares diarios del periódico EL ESPECTADOR para uso de los Despachos del Ministro, Viceministros, la Secretaria General y el Grupo de Comunicaciones en las instalaciones del Ministerio de Salud y Protección Social.</t>
  </si>
  <si>
    <t>141515-03/09/2015</t>
  </si>
  <si>
    <t>RICARDO AMORTEGUI GONZALEZ-WILFRED CEDIEL MAHECHA</t>
  </si>
  <si>
    <t>UNION TEMPORAL MICROHARD S.A.S.</t>
  </si>
  <si>
    <t>900636848-0</t>
  </si>
  <si>
    <t xml:space="preserve"> CONTRATO DE COMPRAVENTA</t>
  </si>
  <si>
    <t>Ampliación de almacenamiento de red (SAN) y/o mejoramiento en servidores y librerías”</t>
  </si>
  <si>
    <t>60%  40%</t>
  </si>
  <si>
    <t>MSPS APORTA $ 1.144.890.423 FONDOS APORTA $266.301.570.63</t>
  </si>
  <si>
    <t>84515-16/03/2015-103015-26/05/2015-114115-2406/2015- CDP  FONDOS 227 -003/06/2015</t>
  </si>
  <si>
    <t>SOPORTE INFORMATICO</t>
  </si>
  <si>
    <t>CARLOS ARTURO MESA  MUÑOZ</t>
  </si>
  <si>
    <t xml:space="preserve">CONSORCIO GESDOC </t>
  </si>
  <si>
    <t>900904498-9</t>
  </si>
  <si>
    <t>El alcance de este contrato es la digitalización de aproximadamente 10.000.000.folios de las series documentales ACTOS ADMINISTRATIVOS y  CONTRATOS cumpliendo la normativa existente para este tema expedida por el máximo rector en materia archivística ARCHIVO GENERAL DE LA NACION.</t>
  </si>
  <si>
    <t>95315-22/04/2015</t>
  </si>
  <si>
    <t>GRUPO DE ADMINISTRACIÓN DOCUMENTAL</t>
  </si>
  <si>
    <t>LUZ IVETTE ROZO ESPITIA</t>
  </si>
  <si>
    <t>GRUPO ADMINISTRACION DOCUMENTAL</t>
  </si>
  <si>
    <t>ALFONSO ANDRADE PEÑA</t>
  </si>
  <si>
    <t>Prestación de servicios para apoyar a la Oficina de Tecnología de la Información y la Comunicación –OTIC, en las actividades de instalación, actualización, seguimiento y operación de los aplicativos del SISPRO.</t>
  </si>
  <si>
    <t>V.2016 $67.900.000</t>
  </si>
  <si>
    <t>117215-26/06/2015</t>
  </si>
  <si>
    <t>HERLY SUAREZ VILLALBA</t>
  </si>
  <si>
    <t xml:space="preserve">Prestación de servicios profesionales para apoyar a la Oficina de Tecnología de la Información y la Comunicación –OTIC, en la identificación de mejoras, actualización, mantenimiento, gestión y uso de la plataforma de integración de información del SISPRO – PISIS y de los aplicativos misionales del SISPRO que operan bajo esta plataforma. </t>
  </si>
  <si>
    <t>V.2016 $112.370.940</t>
  </si>
  <si>
    <t>115115-26/06/2015</t>
  </si>
  <si>
    <t>CARLOS SANABRIA BUITRAGO</t>
  </si>
  <si>
    <r>
      <t>P</t>
    </r>
    <r>
      <rPr>
        <sz val="9"/>
        <color rgb="FF000000"/>
        <rFont val="Arial Narrow"/>
        <family val="2"/>
      </rPr>
      <t>restación de servicios profesionales para apoyar a la Oficina de Tecnología de la Información y la Comunicación - OTIC en las actividades que se requieran para identificar las funcionalidades a mejorar de las aplicaciones del registro de afiliaciones a la protección social</t>
    </r>
    <r>
      <rPr>
        <b/>
        <sz val="9"/>
        <color rgb="FF000000"/>
        <rFont val="Arial Narrow"/>
        <family val="2"/>
      </rPr>
      <t>.</t>
    </r>
  </si>
  <si>
    <t>120615-10/07/2015</t>
  </si>
  <si>
    <t>09/11/2015  DEL MSPS</t>
  </si>
  <si>
    <t>DEPARTAMENTO NACIONAL DE PLANEACIÓN-DNP EL INSTITUTO DE EVALUACIÓN TECNOLOGICA - IETS Y MINISTERIO DE SALUD Y PROTECCIÓN SOCIAL -MSPS</t>
  </si>
  <si>
    <t>899999011-0</t>
  </si>
  <si>
    <t>APROB POLIZA DNP</t>
  </si>
  <si>
    <t>Anuar esfuerzos que permitan identificar la metodología para la determinación d eprecios a la entrada al país de medicamentos, dispositivcos médicos, el arreglo institucional para procedimientos y la propuesta de negociación, en el marco de los artículos 71 y 72 de la ley 1753 de 2015, Plan Nacional de Desarrollo "Todos por un Nuevo país"</t>
  </si>
  <si>
    <t>MARIA ISABEL BELTRAN BELTRAN</t>
  </si>
  <si>
    <t>Prestación de servicios profesionales para brindar asesoría y apoyo a la Oficina de Tecnología de la Información y la Comunicación OTIC, en la gestión, planeación, seguimiento, análisis de requerimientos funcionales de los sistemas de información que interactúen con los servicios de protección social,</t>
  </si>
  <si>
    <t>V.2016 $120.510.000</t>
  </si>
  <si>
    <t>117815-26/06/2015</t>
  </si>
  <si>
    <t>JOSUE LEONARDO BARRERA ALBARRACIN</t>
  </si>
  <si>
    <r>
      <t>P</t>
    </r>
    <r>
      <rPr>
        <sz val="9"/>
        <color rgb="FF000000"/>
        <rFont val="Arial Narrow"/>
        <family val="2"/>
      </rPr>
      <t>restación de servicios profesionales para apoyar al Oficina de Tecnología de la Información y la Comunicación –OTIC, en la operación de trámites, servicios y procesos misionales automatizados de acuerdo con los lineamientos de gobierno en línea</t>
    </r>
    <r>
      <rPr>
        <b/>
        <i/>
        <sz val="9"/>
        <color theme="1"/>
        <rFont val="Arial Narrow"/>
        <family val="2"/>
      </rPr>
      <t>.</t>
    </r>
  </si>
  <si>
    <t>116915-26/06/2015</t>
  </si>
  <si>
    <t>JESUS MARIA SEGOVIA ROMERO</t>
  </si>
  <si>
    <t>Prestación de servicios profesionales para apoyar a la Oficina de Tecnología de la Información y la Comunicación –OTIC en la revisión, ajuste de proyectos y/o estudios previos, de las diferentes dependencias del Ministerio que se relacionen con tecnologías de la información y las comunicaciones,</t>
  </si>
  <si>
    <t>V.2016 $92.716.480</t>
  </si>
  <si>
    <t>117615-26/06/2015</t>
  </si>
  <si>
    <t>EDITORIAL EL GLOBO S.A.</t>
  </si>
  <si>
    <t>860009759-2</t>
  </si>
  <si>
    <t>Suscripción y entrega de dos (2) ejemplares diarios del periódico LA REPUBLICA para uso del Despacho del Ministro y el Grupo de Comunicaciones en las instalaciones del Ministerio de Salud y Protección Social.</t>
  </si>
  <si>
    <t>169915-29/10/2015</t>
  </si>
  <si>
    <t>PUBLICACIONES SEMANA S.A.</t>
  </si>
  <si>
    <t>860509265-1</t>
  </si>
  <si>
    <t>Suscripción y entrega de dos (2) ejemplares de la revista SEMANA y de la revista DINERO, para uso del despacho del Ministro y el Grupo de Comunicaciones en las instalaciones del Ministerio de Salud y Protección Social.</t>
  </si>
  <si>
    <t>168215-23/10/2015</t>
  </si>
  <si>
    <t>CLAUDIA INES ESPINOSA JOHNSON</t>
  </si>
  <si>
    <r>
      <t>P</t>
    </r>
    <r>
      <rPr>
        <sz val="9"/>
        <color rgb="FF000000"/>
        <rFont val="Arial Narrow"/>
        <family val="2"/>
      </rPr>
      <t>restación de servicios profesionales para apoyar al Oficina de Tecnología de la Información y la Comunicación – OTIC, en la traducción al idioma inglés de los contenidos que se definan de la página web del Ministerio de Salud y Protección Social, como apoyo a la implementación de la estrategia de Gobierno en Línea</t>
    </r>
    <r>
      <rPr>
        <b/>
        <i/>
        <sz val="9"/>
        <color theme="1"/>
        <rFont val="Arial Narrow"/>
        <family val="2"/>
      </rPr>
      <t>.</t>
    </r>
  </si>
  <si>
    <t>V.2016 $53.562.880</t>
  </si>
  <si>
    <t>116715-26/06/2015</t>
  </si>
  <si>
    <t>DIANA MARIA ROMERO CHACON</t>
  </si>
  <si>
    <r>
      <t xml:space="preserve">Prestación de servicios profesionales para apoyar a la Oficina de </t>
    </r>
    <r>
      <rPr>
        <sz val="9"/>
        <rFont val="Arial Narrow"/>
        <family val="2"/>
      </rPr>
      <t>Tecnología de la Información y la Comunicación –OTIC, en la gestión, operación y actualización de la bodega de datos de SISPRO.</t>
    </r>
  </si>
  <si>
    <t>V.2016 $72.164.993</t>
  </si>
  <si>
    <t>116615-26/06/2015</t>
  </si>
  <si>
    <t>FONDO DE POBLACIÓN DE LAS NACIONES UNIDAS-UNFPA</t>
  </si>
  <si>
    <t>Aunar esfuerzos entre el Ministerio de Salud y Protección Social – MSPS y UNFPA para el desarrollo de herramientas que permitan  la definición, implementación y evaluación  de las políticas en salud y en el desarrollo de capacidades de los agentes de Sistema para el desarrollo de la Política Nacional de Derechos Sexuales y Derechos Reproductivos, en el marco de la Política de Atención Integral en Salud y acorde a las prioridades establecidas en la dimensión de Sexualidad, Derechos Sexuales y Reproductivos del Plan Decenal de Salud Pública.</t>
  </si>
  <si>
    <t>30% 70%</t>
  </si>
  <si>
    <t>MSPS $4.774.224.002  - UNFPA $1.243.606.707
UNFPA $1.243.606.707</t>
  </si>
  <si>
    <t>V.2016 $1.033.692.800</t>
  </si>
  <si>
    <t>110915-19-06-2015  -  CDP FONDOS 200-11/05/2015</t>
  </si>
  <si>
    <t>GERMAN ALFREDO GIL FORERO</t>
  </si>
  <si>
    <t xml:space="preserve">Prestación de servicios profesionales para apoyar a la Oficina de la Información y la Comunicación –OTIC, en la gestión y optimización del Registro Electrónico en Salud y su integración con el SISPRO. </t>
  </si>
  <si>
    <t>V.2016 $107.798.800</t>
  </si>
  <si>
    <t>114715-26/06/2015</t>
  </si>
  <si>
    <t>CESAR AUGUSTO MONROY ROJAS</t>
  </si>
  <si>
    <t xml:space="preserve">Prestación de servicios profesionales para apoyar a la Oficina de Tecnología de la Información y la Comunicación -OTIC, en el seguimiento de la infraestructura tecnológica del SISPRO de acuerdo a los lineamientos de gobierno en línea. </t>
  </si>
  <si>
    <t>V.2016 $74.160.000</t>
  </si>
  <si>
    <t>117515-26/06/2015</t>
  </si>
  <si>
    <t>PAOLA CAROLINA MATALLANA REYES</t>
  </si>
  <si>
    <t>Prestación de servicios profesionales para apoyar a la Oficina de Tecnología de la Información y la Comunicación –OTIC, en la gestión, actualización y pruebas de los aplicativos del SISPRO que le sean asignados.</t>
  </si>
  <si>
    <t>V.2016 $45.371.500</t>
  </si>
  <si>
    <t>114815-26/06/2015</t>
  </si>
  <si>
    <t>IVONNE ANDREA ROCHA SOTELO</t>
  </si>
  <si>
    <t>146515-16/09/2015</t>
  </si>
  <si>
    <t>ALBERTO RAFAEL OLIVEROS SANTACRUZ</t>
  </si>
  <si>
    <r>
      <t>Apoyar al Ministerio de Salud y Protección Social en actividades de control, almacenamiento y manejo de medicamentos, biológicos e insumos de uso en salud pública.</t>
    </r>
    <r>
      <rPr>
        <sz val="9"/>
        <color rgb="FF222222"/>
        <rFont val="Arial Narrow"/>
        <family val="2"/>
      </rPr>
      <t xml:space="preserve"> </t>
    </r>
  </si>
  <si>
    <t>164215-09/10/2015</t>
  </si>
  <si>
    <t>UNIVERSIDAD NACIONAL DE COLOMBIA</t>
  </si>
  <si>
    <t>899999063-3</t>
  </si>
  <si>
    <t>CONTRATO INTERADMINISTRATIVO</t>
  </si>
  <si>
    <r>
      <t>A</t>
    </r>
    <r>
      <rPr>
        <sz val="9"/>
        <color rgb="FF000000"/>
        <rFont val="Arial Narrow"/>
        <family val="2"/>
      </rPr>
      <t>sesorar y apoyar a la Dirección de Medicamentos y Tecnologías en Salud en el proceso de evaluación de las diez (10) estrategias de la Política Farmacéutica Nacional</t>
    </r>
    <r>
      <rPr>
        <sz val="9"/>
        <color theme="1"/>
        <rFont val="Arial Narrow"/>
        <family val="2"/>
      </rPr>
      <t>.</t>
    </r>
  </si>
  <si>
    <t>30% 40% 20% 10%</t>
  </si>
  <si>
    <t>164715-09/10/2015</t>
  </si>
  <si>
    <t>LEIDY NATALIA BARBOSA ROJAS</t>
  </si>
  <si>
    <t>Prestación de servicios profesionales para apoyar a la Oficina de Tecnología de Información y Comunicación –OTIC, en la organización logística y en las respuestas a las solicitudes de órganos judiciales y autoridades administrativas sobre información de afiliación al sistema general de seguridad social en salud.</t>
  </si>
  <si>
    <t>V.2016 $31.600.000</t>
  </si>
  <si>
    <t>177015-26/06/2015</t>
  </si>
  <si>
    <t>AICARDO DE JESUS OLIVEROS CASTRILLON</t>
  </si>
  <si>
    <t>Prestación de servicios profesionales para apoyar a la Oficina de Tecnología de la Información y la Comunicación OTIC, en el análisis de requerimientos funcionales del SISPRO y en la proyección de los documentos técnicos que al respecto se requieran.</t>
  </si>
  <si>
    <t>195614-06/11/2014</t>
  </si>
  <si>
    <t>NICOLAS GARZON LOZANO</t>
  </si>
  <si>
    <t xml:space="preserve">Apoyar la producción de piezas audiovisuales para optimizar las campañas de promoción de la salud y prevención de la enfermedad, así como la protección social de los colombianos. </t>
  </si>
  <si>
    <t>167415-20/10/2015</t>
  </si>
  <si>
    <t>GIOVANNA ANDREA  MEDRANO CASTRO</t>
  </si>
  <si>
    <r>
      <t>Prestación de servicios profesionales para apoyar a la Oficina de Tecnología de la Información y la Comunicación –OTIC, en la programación y control financiero del  proyecto de inversión de la OTIC y en la gestión técnica a los procesos contractuales que le sean asignados</t>
    </r>
    <r>
      <rPr>
        <sz val="9"/>
        <color theme="1"/>
        <rFont val="Arial Narrow"/>
        <family val="2"/>
      </rPr>
      <t>.</t>
    </r>
  </si>
  <si>
    <t>V.2016 $52.015.000</t>
  </si>
  <si>
    <t>118015-26/06/2015</t>
  </si>
  <si>
    <t>UNION TEMPORAL UT MT MINSALUD VIDEO 2015</t>
  </si>
  <si>
    <t>900906912-3</t>
  </si>
  <si>
    <t xml:space="preserve">Contratar la instalación, configuración y puesta en funcionamiento de una solución de videoconferencia, para el Ministerio de Salud y Protección Social, Secretarias Departamentales y Distritales de Salud. ALCANCE DEL OBJETO: El alcance del presente objeto, incluye la instalación, configuración y puesta en funcionamiento de una solución de videoconferencia. </t>
  </si>
  <si>
    <t>130315-24/07/2015-138915-28/08/2015</t>
  </si>
  <si>
    <t>MARIO SILVA LEAL</t>
  </si>
  <si>
    <t>PRESTACIÓN DE SERVICIOS PROFESIONALES PARA APOYAR A LA OFICINA DE TECNOLOGÍA DE LA INFORMACIÓN Y LA COMUNICACIÓN – OTIC, EN EL CONTROL, SEGUIMIENTO, EVALUACIÓN DE LA OPERACIÓN DE LA BDUA, ASÍ COMO EN LA EVALUACIÓN DE LOS ASPECTOS TÉCNICOS Y TRÁMITE DE RESPUESTA A REQUERIMIENTOS DE LOS ORGANISMOS DE CONTROL RELACIONADOS CON LA BDUA.</t>
  </si>
  <si>
    <t>V.2016 $66.576.000</t>
  </si>
  <si>
    <t>115615-26/06/2015</t>
  </si>
  <si>
    <t>LUZ JENNY GONZALEZ PEÑA</t>
  </si>
  <si>
    <t>Prestación de servicios profesionales para apoyar a la Oficina de Tecnología de la Información y la Comunicación -OTIC en la gestión, seguimiento y asesoría respecto de la infraestructura tecnológica y del sistema de gestión de seguridad de la información.</t>
  </si>
  <si>
    <t>V. 2016 $70.040.000</t>
  </si>
  <si>
    <t>117315 26/06/2015</t>
  </si>
  <si>
    <t>ALEJANDRO FLOREZ DIAZ</t>
  </si>
  <si>
    <t>Prestación de servicios para apoyar la gestión del almacén y cuartos fríos del Ministerio de Salud y Protección Social.</t>
  </si>
  <si>
    <t>164015-09/10/2015</t>
  </si>
  <si>
    <t>DALIA NATALI SUAREZ ALBARRACIN</t>
  </si>
  <si>
    <t>prestación de servicios profesionales para apoyar a la oficina de tecnología de la información y la comunicación – otic, en la operación de la base de datos pila que administra el ministerio de salud y protección social.</t>
  </si>
  <si>
    <t>V. 2016 $42.000.000</t>
  </si>
  <si>
    <t>115515-26/06/2015</t>
  </si>
  <si>
    <t>DOLLY ESPERANZA OVALLE CARRANZA- MARIA DEL ROSARIO ESTRADA</t>
  </si>
  <si>
    <t>JESUS ALBERTO CAMPO MAZABEL</t>
  </si>
  <si>
    <t xml:space="preserve">Prestar servicios profesionales en derecho al Ministerio de Salud y Protección Social apoyando el desarrollo de las actividades inherentes a su gestión contractual. </t>
  </si>
  <si>
    <t>145315-16/09/2015</t>
  </si>
  <si>
    <t>BLANCA ALICIA DEULOFEU VARGAS</t>
  </si>
  <si>
    <t>Apoyar al Ministerio de Salud y Protección Social en las actividades requeridas, para adelantar acciones de seguimiento técnico y administrativo, necesarias para la adecuada supervisión del proceso de digitalización de los documentos del Ministerio de Salud y Protección Social.</t>
  </si>
  <si>
    <t>173115-04/11/2015</t>
  </si>
  <si>
    <t>OFICINA DE LAS NACIONES UNIDAS CONTRA LA DROGA Y EL DELITO -UNODC</t>
  </si>
  <si>
    <t>830093042-9</t>
  </si>
  <si>
    <t xml:space="preserve">Aunar esfuerzos entre el Ministerio de Salud y Protección Social – MSPS y UNODC en la construcción de herramientas que permitan la implementación y evaluación de las políticas en salud y en el desarrollo de capacidades de los agentes del Sistema para prevenir y reducir el consumo, atender y reducir el riesgo en salud de los consumidores de sustancias psicoactivas, en el marco de la Política de Atención Integral en Salud  y acorde a las prioridades establecidas en la dimensión de Convivencia Social y Salud Mental del Plan Decenal de Salud Pública. ALCANCE DEL OBJETO: Considerando el incremento del consumo de sustancias psicoactivas ilegales y sus consecuencias negativas, especialmente en menores de edad; en desarrollo de la Ley 1566 de 2012 y teniendo en cuenta el Plan Nacional para la Promoción de la Salud, la Prevención y la Atención del Consumo de Sustancias Psicoactivas como instrumento de política nacional que ordena las acciones intersectoriales para la atención integral de la problemática de drogas, con el presente convenio se logrará potenciar la experticia y gestión del Ministerio de Salud y Protección Social MSPS, entidades territoriales y demás agentes del sistema, para la implementación del programa de fortalecimiento nacional y local para la reducción del consumo de drogas en Colombia, en concordancia con los componentes de la política de atención integral en salud y en las prioridades definidas en el Plan Nacional de Desarrollo 2015 – 2018 y el Plan Decenal de Salud Pública, a través de la gestión territorial y el desarrollo de capacidades.
La gestión territorial se enmarca en el ejercicio de la rectoría y apunta a la generación de gobernanza en salud, con el propósito de que las respuestas sectoriales, intersectoriales y comunitarias se desarrollen de manera articulada y orientadas al logro de los resultados en salud, bajo el liderazgo y conducción de la autoridad sanitaria territorial competente. La gestión territorial se prioriza en los departamentos de Antioquia, Bogotá D.C., Caquetá, Meta, Bolívar y Valle. 
</t>
  </si>
  <si>
    <t>3 PAGOS</t>
  </si>
  <si>
    <t>MSPS APORTA $4.486.382.660 - UNODC APORTA$550.000.000</t>
  </si>
  <si>
    <t>V.2016 $448.638.266</t>
  </si>
  <si>
    <t>111415-19/06/2015- CDP FONDOS 204-13/05/2015</t>
  </si>
  <si>
    <t>ELKIN OSORIO SALDARRIAGA- ANA MARIA PEÑUELA  POVEDA</t>
  </si>
  <si>
    <t>DIRECCION DE PROMOCION Y PREVENCION- GRUPO CONVIVENCIA SOCIAL Y CIUDADANA</t>
  </si>
  <si>
    <t xml:space="preserve">JORGE ANGARITA MANOSALVA </t>
  </si>
  <si>
    <t xml:space="preserve">Prestación de servicios profesionales para apoyar al Ministerio en las actividades que se requieran para la identificación, optimización y mejoramiento de las aplicaciones del Registro de Afiliados a la Protección Social. </t>
  </si>
  <si>
    <t>119515-30/06/2015</t>
  </si>
  <si>
    <t>INVERSIONES GIRATELL GIRALDO S.C.A.</t>
  </si>
  <si>
    <t>860505205-1</t>
  </si>
  <si>
    <t>CONTRATO DE SUMINISTROS</t>
  </si>
  <si>
    <t xml:space="preserve">Adquisición de la tercera entrega de dotación, vestido y calzado de labor para los servidores públicos del Ministerio de Salud y Protección Social. </t>
  </si>
  <si>
    <t>165815-15/10/2015</t>
  </si>
  <si>
    <t>CONFECCIONES PAEZ S.A</t>
  </si>
  <si>
    <t>81700083-0</t>
  </si>
  <si>
    <t>FERNANDO GUERRERO CARO</t>
  </si>
  <si>
    <t>4137729-4</t>
  </si>
  <si>
    <t>SISTETRONICS LIMITADA</t>
  </si>
  <si>
    <t>800230829-7</t>
  </si>
  <si>
    <t>Adquisición de equipos de cómputo, tabletas, impresoras, escáneres y periféricos, como apoyo para la gestión de la información en el Ministerio de Salud y Protección Social.</t>
  </si>
  <si>
    <t>104515-02-06-2015-114015-24-06-2015-95415-22/04/2015-130115-24/07/2015-145215-16/09/2015</t>
  </si>
  <si>
    <t>GRUPO SOPORTE INFORMÁTICO</t>
  </si>
  <si>
    <t>SERVICIO AEREO A TERRITORIOS NACIONALES S.A. SATENA</t>
  </si>
  <si>
    <t>899999143-4</t>
  </si>
  <si>
    <t>Contratar la Prestación del servicio de transporte aéreo en rutas nacionales bajo la  modalidad de vuelo Chárter, para el Ministro y su comitiva en aeronaves destinadas al servicio de la Fuerza Aérea Colombiana, con el fin de fortalecer los preparativos y la respuesta del Ministerio de Salud y Protección Social ante las situaciones de urgencia, emergencia o desastre que se presenten en el territorio Nacional. Además de atender las políticas, planes y programas prioritarios de este Ministerio.</t>
  </si>
  <si>
    <t>166415-19/10/2015</t>
  </si>
  <si>
    <t xml:space="preserve">LUIS FERNANDO CORREA SERNA </t>
  </si>
  <si>
    <t>OFICINA DE GESTIÓN TERRITORIAL, EMERGENCIAS Y DESASTRES</t>
  </si>
  <si>
    <t>RADIO TELEVISION NACIONAL DE COLOMBIA - RTVC</t>
  </si>
  <si>
    <t>900002583-6</t>
  </si>
  <si>
    <t>Prestar los servicios de producción, realización y emisión de piezas de comunicación audiovisual sobre temas estratégicos del Ministerio de Salud y Protección Social.</t>
  </si>
  <si>
    <t>Mensualidades</t>
  </si>
  <si>
    <t>V.2016 $200.000.000</t>
  </si>
  <si>
    <t>143315-14/09/2015-108015-17/06/2015-144715-16/09/2015-158115-30/09/2015-174515-09/11/2015</t>
  </si>
  <si>
    <t>BILLEP SEGURIDAD S.A.S</t>
  </si>
  <si>
    <t>900159576-9</t>
  </si>
  <si>
    <t>CONTRATO DE MANTENIMIENTO</t>
  </si>
  <si>
    <t>1 MES</t>
  </si>
  <si>
    <t>Prestar el servicio de mantenimiento de los tubos de evacuación de personas (incluida la extensión de las garantías) instalados en el Ministerio de Salud y Protección Social.</t>
  </si>
  <si>
    <t>169415-23/10/2015</t>
  </si>
  <si>
    <t>MIGUEL ANGEL QUIROGA RUIZ</t>
  </si>
  <si>
    <t>GRUPO DE  ADMINISTRACION DE APOYO LOGISTICO</t>
  </si>
  <si>
    <t>LA IMPRENTA NACIONAL DE COLOMBIA</t>
  </si>
  <si>
    <t>830001113-1</t>
  </si>
  <si>
    <t>Publicar en el Diario Oficial los actos  administrativos de  carácter  general  y los  demás  expedidos  por  el  Ministerio  de Salud y  Protección  Social,  que  deban ser publicados en dicho medio.</t>
  </si>
  <si>
    <t>V.2016 $3.000.000</t>
  </si>
  <si>
    <t>175515-18/11/2015-CDP FONDOS-451-24/11/2015</t>
  </si>
  <si>
    <t>SECRETARIA GENERAL- DIRECCIÓN DE ADMINISTRACIÓN DE FONDOS DE LA PROTECCIÓN SOCIAL</t>
  </si>
  <si>
    <t>GERARDO LUBIN BURGOS BERNAL-JUAN CARLOS BORDA RIVAS</t>
  </si>
  <si>
    <t>SECRETARIA GENERAL-SUBDIRECCIÓN DE FONDOS</t>
  </si>
  <si>
    <t>ASOCIACIÓN COLOMBIANA DE NEONATOLOGÍA  Y FUNDACIÓN CANGURO</t>
  </si>
  <si>
    <t>805016392-2 Y 830013743-1</t>
  </si>
  <si>
    <t>4 MESES</t>
  </si>
  <si>
    <t xml:space="preserve">Aunar esfuerzos técnicos, administrativos y financieros para la implementación de la ruta integral de atención en salud y nutrición a la primera infancia.Para la implementación  de la ruta integral de atención en  salud y nutrición a la primera infancia, el Ministerio de Salud y Protección Social ha venido realizando acciones de manera escalonada en los municipios del país con mayor índice de mortalidad materna e infantil realizando acciones tendientes a fortalecer el desarrollo de competencias del personal que atiende a gestantes, niños, niñas y adolescentes. En este sentido, para el logro del objeto del presente convenio, las acciones a desarrollar se harán a partir del desarrollo de capacidades para el mejoramiento de la calidad de la oferta institucional, las acciones de gestión del conocimiento y acciones de seguimiento y evaluación de programas que respaldan el desarrollo de los niños y niñas. Para ello, en este convenio se definen tres (3) líneas de trabajo que reflejan los aportes con los que se contribuirá en lo nacional y en lo territorial, a la ejecución de diversos aspectos relacionados con la implementación y desarrollo de la política pública de primera infancia. En desarrollo de las líneas de trabajo, la Fundación Canguro dada su experiencia estará a cargo de lo referente a la atención del neonato prematuro, en tanto que la Asociación Colombiana de Neonatología ASCON, estará a cargo del tema de neonatos a términos sanos o enfermos y seguimiento al programa de retinopatía del prematuro.
A continuación se presentarán las Líneas de trabajo, que estarán acompañados y liderados en su ejecución por el MSPS y en los que se invertirán los aportes de esta entidad, conforme se especifica:
Línea de Trabajo 1.- Calidad y Cobertura. Fortalecer las capacidades para implementar procesos de atención integral con calidad, orientados a los niños y las niñas, los padres y cuidadores, en aquellos agentes y actores institucionales involucrados con el desarrollo integral de la primera infancia. Esta línea de trabajo con sus respectivos productos se enmarca dentro de la tipología de comunicación, información, socialización y educación en promoción de la salud y prevención de la enfermedad.
Para el logro de la línea referenciada, se llevarán a cabo los siguientes procesos:
1.1 Cualificación de talento humano para la atención integral a la primera infancia
1.1.1 Desarrollo de capacidades y habilidades en los profesionales de las Unidades neonatales y salas de partos en el prestador primario y el prestador complementario para la atención integral del recién nacido sano y a riesgo.
1.1.2 Desarrollo de capacidades para la atención del prematuro y sus cuidadores mediante la estrategia de Unidades de Cuidados Intensivos Neonatales (UCIN) abiertas en Bogotá
Línea de Trabajo 2 - Gestión del Conocimiento: Producir y actualizar herramientas que permitan fortalecer las capacidades institucionales y organizativas del sector para la gestión e implementación de la política pública de primera infancia. Esta línea de trabajo con sus respectivos productos se enmarca dentro de la tipología de desarrollo de herramientas para la promoción de la salud y prevención de la enfermedad.
Para el logro de la línea referenciada, se llevarán a cabo los siguientes procesos:
2.1 Desarrollo de instrumentos
2.1.1 Construcción de las atenciones de la Ruta de atención integral para el recién nacido sano, a riesgo y el prematuro.
2.1.2 Formulación de estrategias de Información Educación y Comunicación para estimular la vía del parto vaginal desde el punto de vista de la salud materna y neonatal.
2.1.3 Actualización de los lineamientos y requisitos técnicos del programa madre canguro de acuerdo a la Política de Atención Integral en Salud, con énfasis en la nutrición del neonato prematuro o de bajo peso al nacer.
Línea de Trabajo 3 - Seguimiento y Evaluación. Consiste en seguir y evaluar resultados de programas implementados en el país que permiten disminuir los diferentes tipos de discapacidades que se pueden generar en los recién nacidos prematuros. Con relación al programa de prevención de retinopatía, los instrumentos utilizados para el seguimiento y evaluación son los ya validados en convenios anteriores donde se estipula el cumplimiento normativo, las competencias desarrolladas para la atención por parte de los profesionales de salud, la tecnología utilizada y la articulación entre la institución que presta el servicio y la aseguradora. La evaluación que se realizara de los programas canguros sigue la línea de habilitación de estos programas y la evaluación de los soportes tales como revisión de historias clínicas, incluido un componente de auditoria concurrente.  Esta línea de trabajo con sus respectivos productos se enmarcan dentro de la tipología de acciones de monitoreo y seguimiento a estrategias, planes y programas de promoción de la salud y prevención de la enfermedad.
3.1 Seguimiento y Evaluación
3.1.1 Evaluación de los resultados de los programas de prevención de la retinopatía por prematurez en las ciudades de Santa Marta, Pasto y Montería.
3.1.2 Evaluación a los programas canguro implementados en los departamentos del Chocó, Magdalena y Guajira.
</t>
  </si>
  <si>
    <t>MSPS APORTA $1.072.195.201- CANGURO APORTA$8.000.000 ASOCIACIÓN APORTA$215.965.000</t>
  </si>
  <si>
    <t>132615-03/08/2015-CDP FONDOS 345-02/09/2015</t>
  </si>
  <si>
    <t>ELKIN OSORIO SALDARRIAGA</t>
  </si>
  <si>
    <t>DIRECCION DE PROMOCION Y PREVENCION</t>
  </si>
  <si>
    <t>ANA MARIA PARRA GARZON</t>
  </si>
  <si>
    <r>
      <t xml:space="preserve">Apoyar al Ministerio de Salud y Protección Social </t>
    </r>
    <r>
      <rPr>
        <sz val="9"/>
        <color rgb="FF000000"/>
        <rFont val="Arial Narrow"/>
        <family val="2"/>
      </rPr>
      <t xml:space="preserve">en la revisión, actualización, registro, validación, análisis de la información y generación de reportes de los temas a cargo de la </t>
    </r>
    <r>
      <rPr>
        <sz val="9"/>
        <color theme="1"/>
        <rFont val="Arial Narrow"/>
        <family val="2"/>
      </rPr>
      <t>Subdirección de Gestión del Talento Humano</t>
    </r>
    <r>
      <rPr>
        <sz val="9"/>
        <color rgb="FF000000"/>
        <rFont val="Arial Narrow"/>
        <family val="2"/>
      </rPr>
      <t xml:space="preserve"> en especial los relacionados con los módulos tocantes con los </t>
    </r>
    <r>
      <rPr>
        <sz val="9"/>
        <color theme="1"/>
        <rFont val="Arial Narrow"/>
        <family val="2"/>
      </rPr>
      <t>subsistemas de organización institucional y de recursos humanos del sistema de información de gestión del empleo público “SIGEP”.</t>
    </r>
  </si>
  <si>
    <t>V.2016 $39.036.000</t>
  </si>
  <si>
    <t>138415-26/08/2015</t>
  </si>
  <si>
    <t>ADRIANA VICTORIA MERA SOTELO</t>
  </si>
  <si>
    <r>
      <t>Apoyar a la Dirección de Regulación, Beneficios, Costos y Tarifas, en la identificación de experiencias en el ámbito internacional en los temas prioritarios de oferta y demanda de cooperación internacional y realizar seguimiento a las iniciativas derivadas de los procesos de gestión de cooperación orientadas a la generación de capacidades</t>
    </r>
    <r>
      <rPr>
        <sz val="9"/>
        <color rgb="FF222222"/>
        <rFont val="Arial Narrow"/>
        <family val="2"/>
      </rPr>
      <t xml:space="preserve">. </t>
    </r>
  </si>
  <si>
    <t>170115-29/10/2015</t>
  </si>
  <si>
    <t>GRUPO DE COOPERACION Y RELACIONES INTERNACIONALES</t>
  </si>
  <si>
    <t xml:space="preserve"> JAIME MATUTE HERNANDEZ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</si>
</sst>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240A]0.00"/>
    <numFmt numFmtId="180" formatCode="&quot; $ &quot;#,##0.00&quot; &quot;;&quot; $ (&quot;#,##0.00&quot;)&quot;;&quot; $ -&quot;#&quot; &quot;;&quot; &quot;@&quot; &quot;"/>
    <numFmt numFmtId="181" formatCode="&quot;$ &quot;#,##0"/>
  </numFmts>
  <fonts count="26"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rgb="FF222222"/>
      <name val="Arial Narrow"/>
      <family val="2"/>
    </font>
    <font>
      <strike/>
      <sz val="9"/>
      <name val="Arial Narrow"/>
      <family val="2"/>
    </font>
    <font>
      <b/>
      <sz val="9"/>
      <color rgb="FF000000"/>
      <name val="Arial Narrow"/>
      <family val="2"/>
    </font>
    <font>
      <b/>
      <i/>
      <sz val="9"/>
      <color theme="1"/>
      <name val="Arial Narrow"/>
      <family val="2"/>
    </font>
    <font>
      <b/>
      <sz val="9"/>
      <name val="Arial Narrow"/>
    </font>
    <font>
      <sz val="9"/>
      <name val="Arial Narrow"/>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style="thin">
        <color rgb="FF000000"/>
      </right>
      <top style="thin">
        <color indexed="64"/>
      </top>
      <bottom style="thin">
        <color indexed="64"/>
      </bottom>
      <diagonal/>
    </border>
  </borders>
  <cellStyleXfs count="5">
    <xf numFmtId="0" fontId="0" fillId="0" borderId="0"/>
    <xf numFmtId="167" fontId="18" fillId="0" borderId="0"/>
    <xf numFmtId="0" fontId="19" fillId="0" borderId="0"/>
    <xf numFmtId="178" fontId="19" fillId="0" borderId="0"/>
    <xf numFmtId="180" fontId="19" fillId="0" borderId="0"/>
  </cellStyleXfs>
  <cellXfs count="342">
    <xf numFmtId="0" fontId="0" fillId="0" borderId="0" xfId="0"/>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7"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horizontal="left" vertical="center" wrapText="1"/>
    </xf>
    <xf numFmtId="0" fontId="2" fillId="0" borderId="3" xfId="0" applyFont="1" applyBorder="1" applyAlignment="1">
      <alignment horizontal="justify"/>
    </xf>
    <xf numFmtId="0" fontId="3" fillId="2" borderId="3" xfId="2" applyFont="1" applyFill="1" applyBorder="1" applyAlignment="1">
      <alignment horizontal="left" vertical="center" wrapText="1"/>
    </xf>
    <xf numFmtId="0" fontId="1" fillId="2" borderId="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4" borderId="3" xfId="2"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wrapText="1"/>
    </xf>
    <xf numFmtId="165" fontId="1" fillId="6" borderId="3" xfId="2"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165" fontId="1" fillId="5" borderId="3" xfId="2" applyNumberFormat="1" applyFont="1" applyFill="1" applyBorder="1" applyAlignment="1">
      <alignment horizontal="center" vertical="center" wrapText="1"/>
    </xf>
    <xf numFmtId="0" fontId="3" fillId="3" borderId="3" xfId="2"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6" borderId="3" xfId="2" applyFont="1" applyFill="1" applyBorder="1" applyAlignment="1">
      <alignment horizontal="center" vertical="center" wrapText="1"/>
    </xf>
    <xf numFmtId="0" fontId="2" fillId="0" borderId="0" xfId="0" applyFont="1" applyAlignment="1">
      <alignment horizontal="justify"/>
    </xf>
    <xf numFmtId="0" fontId="3" fillId="0" borderId="3"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3" xfId="2" applyFont="1" applyFill="1" applyBorder="1" applyAlignment="1">
      <alignment horizontal="left" vertical="center" wrapText="1"/>
    </xf>
    <xf numFmtId="0" fontId="1" fillId="3" borderId="3" xfId="2" applyFont="1" applyFill="1" applyBorder="1" applyAlignment="1">
      <alignment horizontal="center" vertical="center" wrapText="1"/>
    </xf>
    <xf numFmtId="165" fontId="3" fillId="0" borderId="3" xfId="0" applyNumberFormat="1" applyFont="1" applyBorder="1" applyAlignment="1">
      <alignment horizontal="left" vertical="center" wrapText="1"/>
    </xf>
    <xf numFmtId="14" fontId="3" fillId="3"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66" fontId="3" fillId="2" borderId="3" xfId="0" applyNumberFormat="1" applyFont="1" applyFill="1" applyBorder="1" applyAlignment="1">
      <alignment horizontal="left" vertical="center" wrapText="1"/>
    </xf>
    <xf numFmtId="166" fontId="3" fillId="0" borderId="3" xfId="2" applyNumberFormat="1" applyFont="1" applyFill="1" applyBorder="1" applyAlignment="1">
      <alignment horizontal="left" vertical="center" wrapText="1"/>
    </xf>
    <xf numFmtId="172" fontId="3" fillId="2" borderId="3" xfId="0" applyNumberFormat="1" applyFont="1" applyFill="1" applyBorder="1" applyAlignment="1">
      <alignment horizontal="left" vertical="center" wrapText="1"/>
    </xf>
    <xf numFmtId="165" fontId="3" fillId="3" borderId="3" xfId="0" applyNumberFormat="1" applyFont="1" applyFill="1" applyBorder="1" applyAlignment="1">
      <alignment horizontal="left" vertical="center" wrapText="1"/>
    </xf>
    <xf numFmtId="173" fontId="3" fillId="2" borderId="3" xfId="0" applyNumberFormat="1" applyFont="1" applyFill="1" applyBorder="1" applyAlignment="1">
      <alignment horizontal="left" vertical="center" wrapText="1"/>
    </xf>
    <xf numFmtId="14" fontId="3" fillId="5" borderId="3" xfId="0" applyNumberFormat="1" applyFont="1" applyFill="1" applyBorder="1" applyAlignment="1" applyProtection="1">
      <alignment horizontal="left" vertical="center" wrapText="1"/>
      <protection locked="0"/>
    </xf>
    <xf numFmtId="14" fontId="3" fillId="4" borderId="3" xfId="0" applyNumberFormat="1" applyFont="1" applyFill="1" applyBorder="1" applyAlignment="1" applyProtection="1">
      <alignment horizontal="left" vertical="center" wrapText="1"/>
      <protection locked="0"/>
    </xf>
    <xf numFmtId="166" fontId="3" fillId="4" borderId="3" xfId="0" applyNumberFormat="1" applyFont="1" applyFill="1" applyBorder="1" applyAlignment="1">
      <alignment horizontal="left" vertical="center" wrapText="1"/>
    </xf>
    <xf numFmtId="166" fontId="3" fillId="3" borderId="3" xfId="0" applyNumberFormat="1" applyFont="1" applyFill="1" applyBorder="1" applyAlignment="1">
      <alignment horizontal="left" vertical="center" wrapText="1"/>
    </xf>
    <xf numFmtId="172" fontId="3" fillId="4" borderId="3" xfId="0" applyNumberFormat="1" applyFont="1" applyFill="1" applyBorder="1" applyAlignment="1">
      <alignment horizontal="left" vertical="center" wrapText="1"/>
    </xf>
    <xf numFmtId="0" fontId="3" fillId="3" borderId="3" xfId="0" applyNumberFormat="1" applyFont="1" applyFill="1" applyBorder="1" applyAlignment="1">
      <alignment horizontal="left" vertical="center" wrapText="1"/>
    </xf>
    <xf numFmtId="172" fontId="3" fillId="2" borderId="3" xfId="2" applyNumberFormat="1" applyFont="1" applyFill="1" applyBorder="1" applyAlignment="1">
      <alignment horizontal="left" vertical="center" wrapText="1"/>
    </xf>
    <xf numFmtId="14" fontId="3" fillId="3" borderId="3" xfId="2" applyNumberFormat="1" applyFont="1" applyFill="1" applyBorder="1" applyAlignment="1">
      <alignment horizontal="left" vertical="center" wrapText="1"/>
    </xf>
    <xf numFmtId="173" fontId="3" fillId="0" borderId="3" xfId="2" applyNumberFormat="1" applyFont="1" applyFill="1" applyBorder="1" applyAlignment="1">
      <alignment horizontal="left" vertical="center" wrapText="1"/>
    </xf>
    <xf numFmtId="0" fontId="3" fillId="0" borderId="3" xfId="2" applyFont="1" applyBorder="1" applyAlignment="1">
      <alignment horizontal="left" vertical="center" wrapText="1"/>
    </xf>
    <xf numFmtId="172" fontId="3" fillId="0" borderId="3" xfId="2" applyNumberFormat="1" applyFont="1" applyFill="1" applyBorder="1" applyAlignment="1">
      <alignment horizontal="left" vertical="center" wrapText="1"/>
    </xf>
    <xf numFmtId="14" fontId="3" fillId="0" borderId="3" xfId="0" applyNumberFormat="1" applyFont="1" applyBorder="1" applyAlignment="1">
      <alignment horizontal="left" vertical="center" wrapText="1"/>
    </xf>
    <xf numFmtId="173" fontId="3" fillId="2" borderId="3" xfId="2" applyNumberFormat="1" applyFont="1" applyFill="1" applyBorder="1" applyAlignment="1">
      <alignment horizontal="left" vertical="center" wrapText="1"/>
    </xf>
    <xf numFmtId="0" fontId="5" fillId="0" borderId="3" xfId="0" applyFont="1" applyBorder="1" applyAlignment="1">
      <alignment horizontal="left" wrapText="1"/>
    </xf>
    <xf numFmtId="166" fontId="3" fillId="3" borderId="3" xfId="2" applyNumberFormat="1" applyFont="1" applyFill="1" applyBorder="1" applyAlignment="1">
      <alignment horizontal="left" vertical="center" wrapText="1"/>
    </xf>
    <xf numFmtId="166" fontId="3" fillId="2" borderId="3" xfId="2" applyNumberFormat="1" applyFont="1" applyFill="1" applyBorder="1" applyAlignment="1">
      <alignment horizontal="left" vertical="center" wrapText="1"/>
    </xf>
    <xf numFmtId="165" fontId="3" fillId="2" borderId="3" xfId="2" applyNumberFormat="1" applyFont="1" applyFill="1" applyBorder="1" applyAlignment="1">
      <alignment horizontal="left" vertical="center" wrapText="1"/>
    </xf>
    <xf numFmtId="165" fontId="3" fillId="3" borderId="3" xfId="2" applyNumberFormat="1" applyFont="1" applyFill="1" applyBorder="1" applyAlignment="1">
      <alignment horizontal="left" vertical="center" wrapText="1"/>
    </xf>
    <xf numFmtId="165" fontId="3" fillId="0" borderId="3" xfId="2" applyNumberFormat="1" applyFont="1" applyFill="1" applyBorder="1" applyAlignment="1">
      <alignment horizontal="left" vertical="center" wrapText="1"/>
    </xf>
    <xf numFmtId="165" fontId="3" fillId="4" borderId="3" xfId="2" applyNumberFormat="1" applyFont="1" applyFill="1" applyBorder="1" applyAlignment="1">
      <alignment horizontal="left" vertical="center" wrapText="1"/>
    </xf>
    <xf numFmtId="164" fontId="3" fillId="4" borderId="3" xfId="0"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166" fontId="3" fillId="4" borderId="3" xfId="2" applyNumberFormat="1" applyFont="1" applyFill="1" applyBorder="1" applyAlignment="1">
      <alignment horizontal="left" vertical="center" wrapText="1"/>
    </xf>
    <xf numFmtId="172" fontId="3" fillId="4" borderId="3" xfId="2" applyNumberFormat="1" applyFont="1" applyFill="1" applyBorder="1" applyAlignment="1">
      <alignment horizontal="left" vertical="center" wrapText="1"/>
    </xf>
    <xf numFmtId="0" fontId="3" fillId="2" borderId="3" xfId="0" applyFont="1" applyFill="1" applyBorder="1" applyAlignment="1">
      <alignment horizontal="left" wrapText="1"/>
    </xf>
    <xf numFmtId="0" fontId="2" fillId="0" borderId="0" xfId="0" applyFont="1" applyAlignment="1">
      <alignment horizontal="left" wrapText="1"/>
    </xf>
    <xf numFmtId="0" fontId="5" fillId="0" borderId="0" xfId="0" applyFont="1" applyAlignment="1">
      <alignment horizontal="left" wrapText="1"/>
    </xf>
    <xf numFmtId="166" fontId="3" fillId="0" borderId="3" xfId="2" applyNumberFormat="1" applyFont="1" applyBorder="1" applyAlignment="1">
      <alignment horizontal="left" vertical="center" wrapText="1"/>
    </xf>
    <xf numFmtId="164" fontId="3" fillId="0" borderId="3" xfId="2"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0" fontId="3" fillId="2" borderId="19" xfId="0" applyFont="1" applyFill="1" applyBorder="1" applyAlignment="1">
      <alignment horizontal="left" wrapText="1"/>
    </xf>
    <xf numFmtId="165" fontId="3" fillId="4" borderId="3" xfId="0" applyNumberFormat="1" applyFont="1" applyFill="1" applyBorder="1" applyAlignment="1">
      <alignment horizontal="left" vertical="center" wrapText="1"/>
    </xf>
    <xf numFmtId="14" fontId="3" fillId="3" borderId="3" xfId="2" applyNumberFormat="1" applyFont="1" applyFill="1" applyBorder="1" applyAlignment="1">
      <alignment horizontal="center" vertical="center" wrapText="1"/>
    </xf>
    <xf numFmtId="164" fontId="3" fillId="4" borderId="3" xfId="2"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65" fontId="3" fillId="0" borderId="3" xfId="2" applyNumberFormat="1" applyFont="1" applyBorder="1" applyAlignment="1">
      <alignment horizontal="left" vertical="center" wrapText="1"/>
    </xf>
    <xf numFmtId="164" fontId="3" fillId="2" borderId="3" xfId="2" applyNumberFormat="1" applyFont="1" applyFill="1" applyBorder="1" applyAlignment="1">
      <alignment horizontal="center" vertical="center" wrapText="1"/>
    </xf>
    <xf numFmtId="165" fontId="3" fillId="2" borderId="3" xfId="0" applyNumberFormat="1" applyFont="1" applyFill="1" applyBorder="1" applyAlignment="1">
      <alignment horizontal="left" vertical="center" wrapText="1"/>
    </xf>
    <xf numFmtId="164" fontId="3" fillId="2" borderId="3"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0" fontId="3" fillId="0" borderId="3" xfId="0" applyFont="1" applyBorder="1" applyAlignment="1">
      <alignment horizontal="left" wrapText="1"/>
    </xf>
    <xf numFmtId="179" fontId="3" fillId="0" borderId="3" xfId="2" applyNumberFormat="1" applyFont="1" applyFill="1" applyBorder="1" applyAlignment="1">
      <alignment horizontal="left" vertical="center" wrapText="1"/>
    </xf>
    <xf numFmtId="14" fontId="3" fillId="0" borderId="3" xfId="2"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0" fontId="1" fillId="3" borderId="3" xfId="2" applyFont="1" applyFill="1" applyBorder="1" applyAlignment="1">
      <alignment horizontal="left" vertical="center" wrapText="1"/>
    </xf>
    <xf numFmtId="14" fontId="2" fillId="0" borderId="3" xfId="0" applyNumberFormat="1" applyFont="1" applyBorder="1" applyAlignment="1">
      <alignment horizontal="center" vertical="center"/>
    </xf>
    <xf numFmtId="169" fontId="3" fillId="0" borderId="3" xfId="0" applyNumberFormat="1" applyFont="1" applyBorder="1" applyAlignment="1">
      <alignment horizontal="center" vertical="center" wrapText="1"/>
    </xf>
    <xf numFmtId="0" fontId="2" fillId="0" borderId="0" xfId="0" applyFont="1" applyAlignment="1">
      <alignment horizontal="justify" wrapText="1"/>
    </xf>
    <xf numFmtId="173" fontId="3" fillId="4" borderId="3" xfId="2" applyNumberFormat="1" applyFont="1" applyFill="1" applyBorder="1" applyAlignment="1">
      <alignment horizontal="left" vertical="center" wrapText="1"/>
    </xf>
    <xf numFmtId="0" fontId="2" fillId="0" borderId="3" xfId="0" applyFont="1" applyBorder="1" applyAlignment="1">
      <alignment wrapText="1"/>
    </xf>
    <xf numFmtId="0" fontId="3" fillId="0" borderId="3" xfId="0" applyFont="1" applyBorder="1" applyAlignment="1">
      <alignment horizontal="justify"/>
    </xf>
    <xf numFmtId="0" fontId="1" fillId="0" borderId="3" xfId="2" applyFont="1" applyBorder="1" applyAlignment="1">
      <alignment horizontal="left" vertical="center" wrapText="1"/>
    </xf>
    <xf numFmtId="14" fontId="3" fillId="2" borderId="3" xfId="0" applyNumberFormat="1" applyFont="1" applyFill="1" applyBorder="1" applyAlignment="1">
      <alignment horizontal="left" vertical="center" wrapText="1"/>
    </xf>
    <xf numFmtId="0" fontId="3" fillId="0" borderId="0" xfId="0" applyFont="1" applyAlignment="1">
      <alignment horizontal="left" wrapText="1"/>
    </xf>
    <xf numFmtId="166" fontId="2" fillId="0" borderId="3" xfId="0" applyNumberFormat="1" applyFont="1" applyBorder="1" applyAlignment="1">
      <alignment horizontal="left" vertical="center" wrapText="1"/>
    </xf>
    <xf numFmtId="179" fontId="3" fillId="0" borderId="3" xfId="0" applyNumberFormat="1" applyFont="1" applyBorder="1" applyAlignment="1">
      <alignment horizontal="left" vertical="center" wrapText="1"/>
    </xf>
    <xf numFmtId="172" fontId="3" fillId="0" borderId="3" xfId="0" applyNumberFormat="1" applyFont="1" applyBorder="1" applyAlignment="1">
      <alignment horizontal="left" vertical="center" wrapText="1"/>
    </xf>
    <xf numFmtId="0" fontId="2" fillId="0" borderId="0" xfId="0" applyFont="1" applyAlignment="1">
      <alignment horizontal="left"/>
    </xf>
    <xf numFmtId="164" fontId="2" fillId="0" borderId="3" xfId="0" applyNumberFormat="1" applyFont="1" applyBorder="1" applyAlignment="1">
      <alignment horizontal="center" vertical="center" wrapText="1"/>
    </xf>
    <xf numFmtId="0" fontId="4" fillId="2" borderId="3" xfId="0" applyFont="1" applyFill="1" applyBorder="1" applyAlignment="1">
      <alignment horizontal="left" vertical="center" wrapText="1"/>
    </xf>
    <xf numFmtId="165" fontId="2" fillId="0" borderId="3" xfId="0" applyNumberFormat="1" applyFont="1" applyBorder="1" applyAlignment="1">
      <alignment horizontal="left" vertical="center" wrapText="1"/>
    </xf>
    <xf numFmtId="14" fontId="2" fillId="0" borderId="3" xfId="0" applyNumberFormat="1" applyFont="1" applyBorder="1" applyAlignment="1">
      <alignment horizontal="left" vertical="center" wrapText="1"/>
    </xf>
    <xf numFmtId="166" fontId="2" fillId="3" borderId="3" xfId="0" applyNumberFormat="1" applyFont="1" applyFill="1" applyBorder="1" applyAlignment="1">
      <alignment horizontal="left" vertical="center" wrapText="1"/>
    </xf>
    <xf numFmtId="166" fontId="2" fillId="2" borderId="3" xfId="0" applyNumberFormat="1" applyFont="1" applyFill="1" applyBorder="1" applyAlignment="1">
      <alignment horizontal="left" vertical="center" wrapText="1"/>
    </xf>
    <xf numFmtId="0" fontId="2" fillId="2" borderId="3" xfId="0" applyFont="1" applyFill="1" applyBorder="1" applyAlignment="1">
      <alignment horizontal="left" vertical="center" wrapText="1"/>
    </xf>
    <xf numFmtId="165" fontId="2" fillId="3" borderId="3" xfId="0" applyNumberFormat="1" applyFont="1" applyFill="1" applyBorder="1" applyAlignment="1">
      <alignment horizontal="left" vertical="center" wrapText="1"/>
    </xf>
    <xf numFmtId="0" fontId="2" fillId="0" borderId="0" xfId="0" applyFont="1" applyAlignment="1">
      <alignment horizontal="left" vertical="center"/>
    </xf>
    <xf numFmtId="0" fontId="1" fillId="0" borderId="3" xfId="2" applyFont="1" applyFill="1" applyBorder="1" applyAlignment="1">
      <alignment horizontal="left" vertical="center" wrapText="1"/>
    </xf>
    <xf numFmtId="14" fontId="3" fillId="0" borderId="3" xfId="0" applyNumberFormat="1" applyFont="1" applyFill="1" applyBorder="1" applyAlignment="1">
      <alignment horizontal="left" vertical="center" wrapText="1"/>
    </xf>
    <xf numFmtId="14" fontId="3" fillId="4" borderId="3" xfId="0" applyNumberFormat="1" applyFont="1" applyFill="1" applyBorder="1" applyAlignment="1">
      <alignment horizontal="left" vertical="center" wrapText="1"/>
    </xf>
    <xf numFmtId="166" fontId="3" fillId="2" borderId="12" xfId="0" applyNumberFormat="1" applyFont="1" applyFill="1" applyBorder="1" applyAlignment="1">
      <alignment horizontal="left" vertical="center"/>
    </xf>
    <xf numFmtId="167" fontId="3" fillId="0" borderId="3" xfId="0" applyNumberFormat="1" applyFont="1" applyBorder="1" applyAlignment="1">
      <alignment horizontal="left" vertical="center" wrapText="1"/>
    </xf>
    <xf numFmtId="166" fontId="3" fillId="3" borderId="12" xfId="2" applyNumberFormat="1" applyFont="1" applyFill="1" applyBorder="1" applyAlignment="1">
      <alignment horizontal="left" vertical="center" wrapText="1"/>
    </xf>
    <xf numFmtId="167" fontId="3" fillId="0" borderId="3" xfId="2" applyNumberFormat="1" applyFont="1" applyFill="1" applyBorder="1" applyAlignment="1">
      <alignment horizontal="left" vertical="center" wrapText="1"/>
    </xf>
    <xf numFmtId="166" fontId="3" fillId="2" borderId="12" xfId="2" applyNumberFormat="1" applyFont="1" applyFill="1" applyBorder="1" applyAlignment="1">
      <alignment horizontal="left" vertical="center" wrapText="1"/>
    </xf>
    <xf numFmtId="167" fontId="3" fillId="0" borderId="3" xfId="2" applyNumberFormat="1" applyFont="1" applyBorder="1" applyAlignment="1">
      <alignment horizontal="left" vertical="center" wrapText="1"/>
    </xf>
    <xf numFmtId="166" fontId="3" fillId="2" borderId="17" xfId="2" applyNumberFormat="1"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1" fillId="0" borderId="3" xfId="0" applyFont="1" applyBorder="1" applyAlignment="1">
      <alignment horizontal="left" vertical="center" wrapText="1"/>
    </xf>
    <xf numFmtId="0" fontId="21" fillId="0" borderId="3" xfId="0" applyFont="1" applyBorder="1" applyAlignment="1">
      <alignment horizontal="left" vertical="center" wrapText="1"/>
    </xf>
    <xf numFmtId="173" fontId="3" fillId="3" borderId="3" xfId="2" applyNumberFormat="1" applyFont="1" applyFill="1" applyBorder="1" applyAlignment="1">
      <alignment horizontal="left" vertical="center" wrapText="1"/>
    </xf>
    <xf numFmtId="179" fontId="3" fillId="3" borderId="3" xfId="2" applyNumberFormat="1" applyFont="1" applyFill="1" applyBorder="1" applyAlignment="1">
      <alignment horizontal="left" vertical="center" wrapText="1"/>
    </xf>
    <xf numFmtId="172" fontId="3" fillId="3" borderId="3" xfId="2" applyNumberFormat="1" applyFont="1" applyFill="1" applyBorder="1" applyAlignment="1">
      <alignment horizontal="left" vertical="center" wrapText="1"/>
    </xf>
    <xf numFmtId="0" fontId="2" fillId="3" borderId="0" xfId="0" applyFont="1" applyFill="1" applyAlignment="1">
      <alignment horizontal="left"/>
    </xf>
    <xf numFmtId="164" fontId="3" fillId="3" borderId="3" xfId="2" applyNumberFormat="1" applyFont="1" applyFill="1" applyBorder="1" applyAlignment="1">
      <alignment horizontal="center" vertical="center" wrapText="1"/>
    </xf>
    <xf numFmtId="0" fontId="1" fillId="0" borderId="3" xfId="0" applyFont="1" applyBorder="1" applyAlignment="1">
      <alignment horizontal="left" wrapText="1"/>
    </xf>
    <xf numFmtId="0" fontId="2" fillId="3" borderId="0" xfId="0" applyFont="1" applyFill="1" applyAlignment="1">
      <alignment horizontal="left" vertical="center"/>
    </xf>
    <xf numFmtId="170" fontId="3" fillId="3" borderId="3" xfId="2" applyNumberFormat="1" applyFont="1" applyFill="1" applyBorder="1" applyAlignment="1">
      <alignment horizontal="left" vertical="center" wrapText="1"/>
    </xf>
    <xf numFmtId="169" fontId="3" fillId="3" borderId="3" xfId="2" applyNumberFormat="1" applyFont="1" applyFill="1" applyBorder="1" applyAlignment="1">
      <alignment horizontal="center" vertical="center" wrapText="1"/>
    </xf>
    <xf numFmtId="173" fontId="3" fillId="4" borderId="3" xfId="0" applyNumberFormat="1" applyFont="1" applyFill="1" applyBorder="1" applyAlignment="1">
      <alignment horizontal="left" vertical="center" wrapText="1"/>
    </xf>
    <xf numFmtId="167" fontId="3" fillId="3" borderId="3" xfId="0" applyNumberFormat="1" applyFont="1" applyFill="1" applyBorder="1" applyAlignment="1">
      <alignment horizontal="left" vertical="center" wrapText="1"/>
    </xf>
    <xf numFmtId="166" fontId="3" fillId="3" borderId="12" xfId="0" applyNumberFormat="1" applyFont="1" applyFill="1" applyBorder="1" applyAlignment="1">
      <alignment horizontal="left" vertical="center" wrapText="1"/>
    </xf>
    <xf numFmtId="179" fontId="3" fillId="3" borderId="3" xfId="0" applyNumberFormat="1" applyFont="1" applyFill="1" applyBorder="1" applyAlignment="1">
      <alignment horizontal="left" vertical="center" wrapText="1"/>
    </xf>
    <xf numFmtId="167" fontId="3" fillId="3" borderId="3" xfId="2" applyNumberFormat="1" applyFont="1" applyFill="1" applyBorder="1" applyAlignment="1">
      <alignment horizontal="left" vertical="center" wrapText="1"/>
    </xf>
    <xf numFmtId="0" fontId="2" fillId="3" borderId="3" xfId="0" applyFont="1" applyFill="1" applyBorder="1" applyAlignment="1">
      <alignment horizontal="left" wrapText="1"/>
    </xf>
    <xf numFmtId="14" fontId="3" fillId="4" borderId="3" xfId="2" applyNumberFormat="1" applyFont="1" applyFill="1" applyBorder="1" applyAlignment="1">
      <alignment horizontal="left" vertical="center" wrapText="1"/>
    </xf>
    <xf numFmtId="166" fontId="3" fillId="4" borderId="12" xfId="2" applyNumberFormat="1" applyFont="1" applyFill="1" applyBorder="1" applyAlignment="1">
      <alignment horizontal="left" vertical="center" wrapText="1"/>
    </xf>
    <xf numFmtId="0" fontId="3" fillId="4" borderId="3" xfId="2" applyFont="1" applyFill="1" applyBorder="1" applyAlignment="1">
      <alignment horizontal="left" wrapText="1"/>
    </xf>
    <xf numFmtId="0" fontId="1" fillId="3" borderId="3" xfId="0"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14" fontId="3" fillId="2" borderId="3" xfId="0" applyNumberFormat="1" applyFont="1" applyFill="1" applyBorder="1" applyAlignment="1">
      <alignment horizontal="center" vertical="center" wrapText="1"/>
    </xf>
    <xf numFmtId="14" fontId="2" fillId="3" borderId="3" xfId="0" applyNumberFormat="1" applyFont="1" applyFill="1" applyBorder="1" applyAlignment="1">
      <alignment horizontal="left" vertical="center"/>
    </xf>
    <xf numFmtId="166" fontId="3" fillId="4" borderId="12" xfId="0" applyNumberFormat="1" applyFont="1" applyFill="1" applyBorder="1" applyAlignment="1">
      <alignment horizontal="left" vertical="center" wrapText="1"/>
    </xf>
    <xf numFmtId="14" fontId="3" fillId="3" borderId="3" xfId="0" applyNumberFormat="1" applyFont="1" applyFill="1" applyBorder="1" applyAlignment="1">
      <alignment horizontal="left" vertical="center"/>
    </xf>
    <xf numFmtId="166" fontId="3" fillId="2" borderId="12" xfId="0" applyNumberFormat="1" applyFont="1" applyFill="1" applyBorder="1" applyAlignment="1">
      <alignment horizontal="left" vertical="center" wrapText="1"/>
    </xf>
    <xf numFmtId="172" fontId="3" fillId="3" borderId="3" xfId="0" applyNumberFormat="1" applyFont="1" applyFill="1" applyBorder="1" applyAlignment="1">
      <alignment horizontal="left" vertical="center" wrapText="1"/>
    </xf>
    <xf numFmtId="169" fontId="3" fillId="0" borderId="3" xfId="2" applyNumberFormat="1" applyFont="1" applyBorder="1" applyAlignment="1">
      <alignment horizontal="center" vertical="center" wrapText="1"/>
    </xf>
    <xf numFmtId="166" fontId="3" fillId="0" borderId="12" xfId="2" applyNumberFormat="1" applyFont="1" applyBorder="1" applyAlignment="1">
      <alignment horizontal="left" vertical="center" wrapText="1"/>
    </xf>
    <xf numFmtId="14" fontId="3" fillId="2" borderId="3" xfId="0" applyNumberFormat="1" applyFont="1" applyFill="1" applyBorder="1" applyAlignment="1">
      <alignment horizontal="center" vertical="center"/>
    </xf>
    <xf numFmtId="0" fontId="2" fillId="0" borderId="3" xfId="0" applyFont="1" applyBorder="1" applyAlignment="1">
      <alignment horizontal="justify" wrapText="1"/>
    </xf>
    <xf numFmtId="14" fontId="2" fillId="0" borderId="3" xfId="0" applyNumberFormat="1" applyFont="1" applyBorder="1" applyAlignment="1">
      <alignment horizontal="left"/>
    </xf>
    <xf numFmtId="0" fontId="5" fillId="0" borderId="0" xfId="0" applyFont="1" applyAlignment="1">
      <alignment horizontal="justify" wrapText="1"/>
    </xf>
    <xf numFmtId="0" fontId="3" fillId="2" borderId="3" xfId="2" applyFont="1" applyFill="1" applyBorder="1" applyAlignment="1">
      <alignment horizontal="left" wrapText="1"/>
    </xf>
    <xf numFmtId="0" fontId="5" fillId="0" borderId="3" xfId="0" applyFont="1" applyBorder="1" applyAlignment="1">
      <alignment wrapText="1"/>
    </xf>
    <xf numFmtId="0" fontId="5" fillId="0" borderId="3" xfId="0" applyFont="1" applyBorder="1" applyAlignment="1">
      <alignment horizontal="justify"/>
    </xf>
    <xf numFmtId="0" fontId="5" fillId="0" borderId="0" xfId="0" applyFont="1" applyAlignment="1">
      <alignment horizontal="justify"/>
    </xf>
    <xf numFmtId="165" fontId="2" fillId="3" borderId="1" xfId="0" applyNumberFormat="1" applyFont="1" applyFill="1" applyBorder="1" applyAlignment="1">
      <alignment horizontal="left" vertical="center" wrapText="1"/>
    </xf>
    <xf numFmtId="0" fontId="2" fillId="0" borderId="0" xfId="0" applyFont="1" applyAlignment="1">
      <alignment wrapText="1"/>
    </xf>
    <xf numFmtId="0" fontId="3" fillId="2" borderId="3" xfId="0" applyNumberFormat="1" applyFont="1" applyFill="1" applyBorder="1" applyAlignment="1">
      <alignment horizontal="left" vertical="center" wrapText="1"/>
    </xf>
    <xf numFmtId="14" fontId="2" fillId="0" borderId="3" xfId="0" applyNumberFormat="1" applyFont="1" applyBorder="1" applyAlignment="1">
      <alignment horizontal="left" vertical="center"/>
    </xf>
    <xf numFmtId="14" fontId="2" fillId="3" borderId="3" xfId="0" applyNumberFormat="1" applyFont="1" applyFill="1" applyBorder="1" applyAlignment="1">
      <alignment horizontal="center" vertical="center"/>
    </xf>
    <xf numFmtId="167" fontId="1" fillId="0" borderId="3" xfId="2" applyNumberFormat="1" applyFont="1" applyFill="1" applyBorder="1" applyAlignment="1">
      <alignment horizontal="left" vertical="center" wrapText="1"/>
    </xf>
    <xf numFmtId="0" fontId="3" fillId="3" borderId="3" xfId="2" applyFont="1" applyFill="1" applyBorder="1" applyAlignment="1">
      <alignment horizontal="left" vertical="top" wrapText="1"/>
    </xf>
    <xf numFmtId="0" fontId="1" fillId="4" borderId="3" xfId="2" applyFont="1" applyFill="1" applyBorder="1" applyAlignment="1">
      <alignment vertical="center" wrapText="1"/>
    </xf>
    <xf numFmtId="166" fontId="2" fillId="0" borderId="3" xfId="0" applyNumberFormat="1" applyFont="1" applyBorder="1" applyAlignment="1">
      <alignment horizontal="left" vertical="center"/>
    </xf>
    <xf numFmtId="0" fontId="2" fillId="3" borderId="0" xfId="0" applyFont="1" applyFill="1"/>
    <xf numFmtId="0" fontId="1" fillId="2" borderId="3" xfId="2" applyFont="1" applyFill="1" applyBorder="1" applyAlignment="1">
      <alignment vertical="center" wrapText="1"/>
    </xf>
    <xf numFmtId="14" fontId="3" fillId="4" borderId="3" xfId="2" applyNumberFormat="1" applyFont="1" applyFill="1" applyBorder="1" applyAlignment="1" applyProtection="1">
      <alignment horizontal="left" vertical="center" wrapText="1"/>
      <protection locked="0"/>
    </xf>
    <xf numFmtId="181" fontId="3" fillId="3" borderId="3" xfId="2" applyNumberFormat="1" applyFont="1" applyFill="1" applyBorder="1" applyAlignment="1">
      <alignment horizontal="left" vertical="center" wrapText="1"/>
    </xf>
    <xf numFmtId="164" fontId="2" fillId="4" borderId="3" xfId="0" applyNumberFormat="1" applyFont="1" applyFill="1" applyBorder="1" applyAlignment="1">
      <alignment horizontal="center" vertical="center" wrapText="1"/>
    </xf>
    <xf numFmtId="0" fontId="4" fillId="4" borderId="3" xfId="0" applyFont="1" applyFill="1" applyBorder="1" applyAlignment="1">
      <alignment horizontal="left" vertical="center" wrapText="1"/>
    </xf>
    <xf numFmtId="14" fontId="2" fillId="4" borderId="3" xfId="0" applyNumberFormat="1" applyFont="1" applyFill="1" applyBorder="1" applyAlignment="1">
      <alignment horizontal="left" vertical="center" wrapText="1"/>
    </xf>
    <xf numFmtId="166" fontId="2" fillId="4" borderId="3" xfId="0" applyNumberFormat="1" applyFont="1" applyFill="1" applyBorder="1" applyAlignment="1">
      <alignment horizontal="left" vertical="center" wrapText="1"/>
    </xf>
    <xf numFmtId="3" fontId="3" fillId="0" borderId="3" xfId="0" applyNumberFormat="1" applyFont="1" applyFill="1" applyBorder="1" applyAlignment="1">
      <alignment vertical="center" wrapText="1"/>
    </xf>
    <xf numFmtId="172" fontId="2" fillId="4" borderId="3" xfId="0" applyNumberFormat="1" applyFont="1" applyFill="1" applyBorder="1" applyAlignment="1">
      <alignment horizontal="left" vertical="center" wrapText="1"/>
    </xf>
    <xf numFmtId="0" fontId="2" fillId="2" borderId="3" xfId="0" applyFont="1" applyFill="1" applyBorder="1" applyAlignment="1">
      <alignment vertical="center" wrapText="1"/>
    </xf>
    <xf numFmtId="164" fontId="25" fillId="0" borderId="3" xfId="0" applyNumberFormat="1" applyFont="1" applyBorder="1" applyAlignment="1">
      <alignment horizontal="center" vertical="center" wrapText="1"/>
    </xf>
    <xf numFmtId="0" fontId="24" fillId="2" borderId="3" xfId="0" applyFont="1" applyFill="1" applyBorder="1" applyAlignment="1">
      <alignment horizontal="left" vertical="center" wrapText="1"/>
    </xf>
    <xf numFmtId="165" fontId="25" fillId="0" borderId="3" xfId="0" applyNumberFormat="1" applyFont="1" applyBorder="1" applyAlignment="1">
      <alignment horizontal="left" vertical="center" wrapText="1"/>
    </xf>
    <xf numFmtId="0" fontId="25" fillId="0" borderId="3" xfId="0" applyFont="1" applyBorder="1" applyAlignment="1">
      <alignment horizontal="left" vertical="center" wrapText="1"/>
    </xf>
    <xf numFmtId="14" fontId="25" fillId="4" borderId="3" xfId="0" applyNumberFormat="1" applyFont="1" applyFill="1" applyBorder="1" applyAlignment="1">
      <alignment horizontal="left" vertical="center" wrapText="1"/>
    </xf>
    <xf numFmtId="14" fontId="25" fillId="3" borderId="3" xfId="0" applyNumberFormat="1" applyFont="1" applyFill="1" applyBorder="1" applyAlignment="1">
      <alignment horizontal="left" vertical="center" wrapText="1"/>
    </xf>
    <xf numFmtId="166" fontId="25" fillId="0" borderId="12" xfId="0" applyNumberFormat="1" applyFont="1" applyBorder="1" applyAlignment="1">
      <alignment horizontal="left" vertical="center" wrapText="1"/>
    </xf>
    <xf numFmtId="166" fontId="25" fillId="0" borderId="3" xfId="0" applyNumberFormat="1" applyFont="1" applyBorder="1" applyAlignment="1">
      <alignment horizontal="left" vertical="center" wrapText="1"/>
    </xf>
    <xf numFmtId="172" fontId="25" fillId="0" borderId="3" xfId="0" applyNumberFormat="1" applyFont="1" applyBorder="1" applyAlignment="1">
      <alignment horizontal="left" vertical="center" wrapText="1"/>
    </xf>
    <xf numFmtId="0" fontId="25" fillId="2" borderId="3" xfId="0" applyFont="1" applyFill="1" applyBorder="1" applyAlignment="1">
      <alignment horizontal="left" vertical="center" wrapText="1"/>
    </xf>
    <xf numFmtId="0" fontId="4" fillId="6" borderId="3" xfId="0" applyFont="1" applyFill="1" applyBorder="1" applyAlignment="1">
      <alignment horizontal="center" vertical="center" wrapText="1"/>
    </xf>
    <xf numFmtId="0" fontId="1" fillId="3" borderId="1" xfId="2" applyNumberFormat="1" applyFont="1" applyFill="1" applyBorder="1" applyAlignment="1">
      <alignment horizontal="center" vertical="center" wrapText="1"/>
    </xf>
    <xf numFmtId="0" fontId="1" fillId="3" borderId="2" xfId="2"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5" borderId="3" xfId="2" applyFont="1" applyFill="1" applyBorder="1" applyAlignment="1">
      <alignment horizontal="center" vertical="center" wrapText="1"/>
    </xf>
    <xf numFmtId="0" fontId="4" fillId="5" borderId="3" xfId="0" applyFont="1" applyFill="1" applyBorder="1" applyAlignment="1">
      <alignment horizontal="center" vertical="center" wrapText="1"/>
    </xf>
    <xf numFmtId="165" fontId="24" fillId="6" borderId="3" xfId="0" applyNumberFormat="1" applyFont="1" applyFill="1" applyBorder="1" applyAlignment="1">
      <alignment horizontal="center" vertical="center" wrapText="1"/>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560"/>
  <sheetViews>
    <sheetView tabSelected="1" topLeftCell="E1" workbookViewId="0">
      <selection activeCell="H11" sqref="H11"/>
    </sheetView>
  </sheetViews>
  <sheetFormatPr baseColWidth="10" defaultRowHeight="15" x14ac:dyDescent="0.25"/>
  <cols>
    <col min="1" max="1" width="11.42578125" style="1"/>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12.85546875" customWidth="1"/>
    <col min="14" max="14" width="11.42578125" style="3" customWidth="1"/>
    <col min="15" max="17" width="11.42578125" customWidth="1"/>
    <col min="18" max="18" width="14.42578125" customWidth="1"/>
  </cols>
  <sheetData>
    <row r="1" spans="1:80" ht="40.5" x14ac:dyDescent="0.25">
      <c r="A1" s="153" t="s">
        <v>1</v>
      </c>
      <c r="B1" s="153" t="s">
        <v>2</v>
      </c>
      <c r="C1" s="154" t="s">
        <v>3</v>
      </c>
      <c r="D1" s="155" t="s">
        <v>5</v>
      </c>
      <c r="E1" s="155" t="s">
        <v>6</v>
      </c>
      <c r="F1" s="155" t="s">
        <v>7</v>
      </c>
      <c r="G1" s="155" t="s">
        <v>8</v>
      </c>
      <c r="H1" s="155" t="s">
        <v>9</v>
      </c>
      <c r="I1" s="156" t="s">
        <v>10</v>
      </c>
      <c r="J1" s="157" t="s">
        <v>11</v>
      </c>
      <c r="K1" s="157" t="s">
        <v>137</v>
      </c>
      <c r="L1" s="158" t="s">
        <v>12</v>
      </c>
      <c r="M1" s="155" t="s">
        <v>13</v>
      </c>
      <c r="N1" s="155" t="s">
        <v>14</v>
      </c>
      <c r="O1" s="155" t="s">
        <v>15</v>
      </c>
      <c r="P1" s="155" t="s">
        <v>17</v>
      </c>
      <c r="Q1" s="155" t="s">
        <v>18</v>
      </c>
      <c r="R1" s="159" t="s">
        <v>16</v>
      </c>
    </row>
    <row r="2" spans="1:80" s="2" customFormat="1" ht="24.95" customHeight="1" x14ac:dyDescent="0.25">
      <c r="A2" s="170">
        <v>575</v>
      </c>
      <c r="B2" s="232">
        <v>42311</v>
      </c>
      <c r="C2" s="174" t="s">
        <v>147</v>
      </c>
      <c r="D2" s="226">
        <v>42961203</v>
      </c>
      <c r="E2" s="226" t="s">
        <v>31</v>
      </c>
      <c r="F2" s="198" t="s">
        <v>128</v>
      </c>
      <c r="G2" s="182">
        <v>42312</v>
      </c>
      <c r="H2" s="241">
        <v>42582</v>
      </c>
      <c r="I2" s="242" t="s">
        <v>148</v>
      </c>
      <c r="J2" s="191">
        <v>76950000</v>
      </c>
      <c r="K2" s="183">
        <v>8550000</v>
      </c>
      <c r="L2" s="184"/>
      <c r="M2" s="243" t="s">
        <v>149</v>
      </c>
      <c r="N2" s="244" t="s">
        <v>150</v>
      </c>
      <c r="O2" s="160" t="s">
        <v>133</v>
      </c>
      <c r="P2" s="161" t="s">
        <v>151</v>
      </c>
      <c r="Q2" s="160" t="s">
        <v>133</v>
      </c>
      <c r="R2" s="161" t="s">
        <v>120</v>
      </c>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s="246"/>
      <c r="BS2" s="246"/>
      <c r="BT2" s="246"/>
      <c r="BU2" s="246"/>
      <c r="BV2" s="246"/>
      <c r="BW2"/>
      <c r="BX2"/>
      <c r="BY2"/>
      <c r="BZ2"/>
      <c r="CA2"/>
      <c r="CB2"/>
    </row>
    <row r="3" spans="1:80" ht="24.95" customHeight="1" x14ac:dyDescent="0.25">
      <c r="A3" s="335">
        <v>576</v>
      </c>
      <c r="B3" s="247">
        <v>42311</v>
      </c>
      <c r="C3" s="248" t="s">
        <v>152</v>
      </c>
      <c r="D3" s="249">
        <v>14699367</v>
      </c>
      <c r="E3" s="167" t="s">
        <v>31</v>
      </c>
      <c r="F3" s="198" t="s">
        <v>128</v>
      </c>
      <c r="G3" s="182">
        <v>42312</v>
      </c>
      <c r="H3" s="250">
        <v>42581</v>
      </c>
      <c r="I3" s="202" t="s">
        <v>153</v>
      </c>
      <c r="J3" s="251">
        <v>76950000</v>
      </c>
      <c r="K3" s="243">
        <v>8550000</v>
      </c>
      <c r="L3" s="252"/>
      <c r="M3" s="243" t="s">
        <v>149</v>
      </c>
      <c r="N3" s="167" t="s">
        <v>154</v>
      </c>
      <c r="O3" s="253" t="s">
        <v>133</v>
      </c>
      <c r="P3" s="161" t="s">
        <v>151</v>
      </c>
      <c r="Q3" s="253" t="s">
        <v>133</v>
      </c>
      <c r="R3" s="167" t="s">
        <v>120</v>
      </c>
      <c r="BR3" s="255"/>
      <c r="BS3" s="255"/>
      <c r="BT3" s="255"/>
      <c r="BU3" s="255"/>
      <c r="BV3" s="255"/>
    </row>
    <row r="4" spans="1:80" ht="24.95" customHeight="1" x14ac:dyDescent="0.25">
      <c r="A4" s="169">
        <v>577</v>
      </c>
      <c r="B4" s="225">
        <v>42311</v>
      </c>
      <c r="C4" s="256" t="s">
        <v>155</v>
      </c>
      <c r="D4" s="224">
        <v>43595565</v>
      </c>
      <c r="E4" s="165" t="s">
        <v>31</v>
      </c>
      <c r="F4" s="198" t="s">
        <v>128</v>
      </c>
      <c r="G4" s="182">
        <v>42312</v>
      </c>
      <c r="H4" s="257">
        <v>42582</v>
      </c>
      <c r="I4" s="168" t="s">
        <v>156</v>
      </c>
      <c r="J4" s="185">
        <v>78210000</v>
      </c>
      <c r="K4" s="185">
        <v>8690000</v>
      </c>
      <c r="L4" s="165" t="s">
        <v>0</v>
      </c>
      <c r="M4" s="243" t="s">
        <v>157</v>
      </c>
      <c r="N4" s="195" t="s">
        <v>158</v>
      </c>
      <c r="O4" s="163" t="s">
        <v>133</v>
      </c>
      <c r="P4" s="161" t="s">
        <v>151</v>
      </c>
      <c r="Q4" s="160" t="s">
        <v>133</v>
      </c>
      <c r="R4" s="165" t="s">
        <v>120</v>
      </c>
      <c r="BR4" s="246"/>
      <c r="BS4" s="246"/>
      <c r="BT4" s="246"/>
      <c r="BU4" s="246"/>
      <c r="BV4" s="246"/>
    </row>
    <row r="5" spans="1:80" ht="24.95" customHeight="1" x14ac:dyDescent="0.25">
      <c r="A5" s="180">
        <v>578</v>
      </c>
      <c r="B5" s="231">
        <v>42311</v>
      </c>
      <c r="C5" s="256" t="s">
        <v>159</v>
      </c>
      <c r="D5" s="224">
        <v>39755820</v>
      </c>
      <c r="E5" s="165" t="s">
        <v>31</v>
      </c>
      <c r="F5" s="198" t="s">
        <v>128</v>
      </c>
      <c r="G5" s="182">
        <v>42312</v>
      </c>
      <c r="H5" s="257">
        <v>42582</v>
      </c>
      <c r="I5" s="168" t="s">
        <v>156</v>
      </c>
      <c r="J5" s="185">
        <v>76950000</v>
      </c>
      <c r="K5" s="185">
        <v>8550000</v>
      </c>
      <c r="L5" s="165" t="s">
        <v>0</v>
      </c>
      <c r="M5" s="243" t="s">
        <v>149</v>
      </c>
      <c r="N5" s="165" t="s">
        <v>160</v>
      </c>
      <c r="O5" s="163" t="s">
        <v>133</v>
      </c>
      <c r="P5" s="161" t="s">
        <v>151</v>
      </c>
      <c r="Q5" s="160" t="s">
        <v>133</v>
      </c>
      <c r="R5" s="165" t="s">
        <v>120</v>
      </c>
      <c r="BR5" s="246"/>
      <c r="BS5" s="246"/>
      <c r="BT5" s="246"/>
      <c r="BU5" s="246"/>
      <c r="BV5" s="246"/>
    </row>
    <row r="6" spans="1:80" ht="24.95" customHeight="1" x14ac:dyDescent="0.25">
      <c r="A6" s="175">
        <v>579</v>
      </c>
      <c r="B6" s="217">
        <v>42311</v>
      </c>
      <c r="C6" s="164" t="s">
        <v>161</v>
      </c>
      <c r="D6" s="224">
        <v>52352750</v>
      </c>
      <c r="E6" s="165" t="s">
        <v>31</v>
      </c>
      <c r="F6" s="198" t="s">
        <v>128</v>
      </c>
      <c r="G6" s="182">
        <v>42312</v>
      </c>
      <c r="H6" s="241">
        <v>42582</v>
      </c>
      <c r="I6" s="202" t="s">
        <v>162</v>
      </c>
      <c r="J6" s="204">
        <v>76500000</v>
      </c>
      <c r="K6" s="185">
        <v>8500000</v>
      </c>
      <c r="L6" s="204"/>
      <c r="M6" s="243" t="s">
        <v>163</v>
      </c>
      <c r="N6" s="199" t="s">
        <v>164</v>
      </c>
      <c r="O6" s="163" t="s">
        <v>133</v>
      </c>
      <c r="P6" s="161" t="s">
        <v>151</v>
      </c>
      <c r="Q6" s="160" t="s">
        <v>133</v>
      </c>
      <c r="R6" s="165" t="s">
        <v>120</v>
      </c>
      <c r="BR6" s="246"/>
      <c r="BS6" s="246"/>
      <c r="BT6" s="246"/>
      <c r="BU6" s="246"/>
      <c r="BV6" s="246"/>
    </row>
    <row r="7" spans="1:80" ht="24.95" customHeight="1" x14ac:dyDescent="0.25">
      <c r="A7" s="169">
        <v>580</v>
      </c>
      <c r="B7" s="217">
        <v>42311</v>
      </c>
      <c r="C7" s="164" t="s">
        <v>165</v>
      </c>
      <c r="D7" s="224">
        <v>15516510</v>
      </c>
      <c r="E7" s="165" t="s">
        <v>31</v>
      </c>
      <c r="F7" s="198" t="s">
        <v>128</v>
      </c>
      <c r="G7" s="182">
        <v>42312</v>
      </c>
      <c r="H7" s="257">
        <v>42582</v>
      </c>
      <c r="I7" s="229" t="s">
        <v>166</v>
      </c>
      <c r="J7" s="204">
        <v>76950000</v>
      </c>
      <c r="K7" s="185">
        <v>8550000</v>
      </c>
      <c r="L7" s="204"/>
      <c r="M7" s="243" t="s">
        <v>149</v>
      </c>
      <c r="N7" s="199" t="s">
        <v>167</v>
      </c>
      <c r="O7" s="163" t="s">
        <v>133</v>
      </c>
      <c r="P7" s="161" t="s">
        <v>151</v>
      </c>
      <c r="Q7" s="160" t="s">
        <v>133</v>
      </c>
      <c r="R7" s="165" t="s">
        <v>120</v>
      </c>
      <c r="BR7" s="246"/>
      <c r="BS7" s="246"/>
      <c r="BT7" s="246"/>
      <c r="BU7" s="246"/>
      <c r="BV7" s="246"/>
    </row>
    <row r="8" spans="1:80" ht="24.95" customHeight="1" x14ac:dyDescent="0.25">
      <c r="A8" s="169">
        <v>581</v>
      </c>
      <c r="B8" s="217">
        <v>42311</v>
      </c>
      <c r="C8" s="164" t="s">
        <v>168</v>
      </c>
      <c r="D8" s="224">
        <v>40042623</v>
      </c>
      <c r="E8" s="165" t="s">
        <v>31</v>
      </c>
      <c r="F8" s="198" t="s">
        <v>128</v>
      </c>
      <c r="G8" s="182">
        <v>42312</v>
      </c>
      <c r="H8" s="257">
        <v>42582</v>
      </c>
      <c r="I8" s="168" t="s">
        <v>156</v>
      </c>
      <c r="J8" s="185">
        <v>76950000</v>
      </c>
      <c r="K8" s="185">
        <v>8550000</v>
      </c>
      <c r="L8" s="185"/>
      <c r="M8" s="243" t="s">
        <v>149</v>
      </c>
      <c r="N8" s="199" t="s">
        <v>169</v>
      </c>
      <c r="O8" s="163" t="s">
        <v>133</v>
      </c>
      <c r="P8" s="161" t="s">
        <v>151</v>
      </c>
      <c r="Q8" s="160" t="s">
        <v>133</v>
      </c>
      <c r="R8" s="165" t="s">
        <v>120</v>
      </c>
      <c r="BR8" s="246"/>
      <c r="BS8" s="246"/>
      <c r="BT8" s="246"/>
      <c r="BU8" s="246"/>
      <c r="BV8" s="246"/>
    </row>
    <row r="9" spans="1:80" ht="24.95" customHeight="1" x14ac:dyDescent="0.25">
      <c r="A9" s="180">
        <v>582</v>
      </c>
      <c r="B9" s="225">
        <v>42311</v>
      </c>
      <c r="C9" s="164" t="s">
        <v>170</v>
      </c>
      <c r="D9" s="224">
        <v>79371569</v>
      </c>
      <c r="E9" s="165" t="s">
        <v>31</v>
      </c>
      <c r="F9" s="198" t="s">
        <v>128</v>
      </c>
      <c r="G9" s="182">
        <v>42312</v>
      </c>
      <c r="H9" s="257">
        <v>42582</v>
      </c>
      <c r="I9" s="168" t="s">
        <v>171</v>
      </c>
      <c r="J9" s="204">
        <v>78210000</v>
      </c>
      <c r="K9" s="185">
        <v>8690000</v>
      </c>
      <c r="L9" s="204"/>
      <c r="M9" s="243" t="s">
        <v>157</v>
      </c>
      <c r="N9" s="199" t="s">
        <v>172</v>
      </c>
      <c r="O9" s="163" t="s">
        <v>133</v>
      </c>
      <c r="P9" s="161" t="s">
        <v>151</v>
      </c>
      <c r="Q9" s="160" t="s">
        <v>133</v>
      </c>
      <c r="R9" s="165" t="s">
        <v>120</v>
      </c>
      <c r="BR9" s="246"/>
      <c r="BS9" s="246"/>
      <c r="BT9" s="246"/>
      <c r="BU9" s="246"/>
      <c r="BV9" s="246"/>
    </row>
    <row r="10" spans="1:80" ht="24.95" customHeight="1" x14ac:dyDescent="0.25">
      <c r="A10" s="169">
        <v>583</v>
      </c>
      <c r="B10" s="225">
        <v>42311</v>
      </c>
      <c r="C10" s="164" t="s">
        <v>173</v>
      </c>
      <c r="D10" s="224">
        <v>31950246</v>
      </c>
      <c r="E10" s="165" t="s">
        <v>31</v>
      </c>
      <c r="F10" s="198" t="s">
        <v>128</v>
      </c>
      <c r="G10" s="182">
        <v>42312</v>
      </c>
      <c r="H10" s="257">
        <v>42582</v>
      </c>
      <c r="I10" s="168" t="s">
        <v>153</v>
      </c>
      <c r="J10" s="204">
        <v>74901600</v>
      </c>
      <c r="K10" s="185">
        <v>8322400</v>
      </c>
      <c r="L10" s="204"/>
      <c r="M10" s="243" t="s">
        <v>174</v>
      </c>
      <c r="N10" s="163" t="s">
        <v>175</v>
      </c>
      <c r="O10" s="163" t="s">
        <v>133</v>
      </c>
      <c r="P10" s="161" t="s">
        <v>151</v>
      </c>
      <c r="Q10" s="160" t="s">
        <v>133</v>
      </c>
      <c r="R10" s="163" t="s">
        <v>120</v>
      </c>
      <c r="BR10" s="246"/>
      <c r="BS10" s="246"/>
      <c r="BT10" s="246"/>
      <c r="BU10" s="246"/>
      <c r="BV10" s="246"/>
    </row>
    <row r="11" spans="1:80" ht="24.95" customHeight="1" x14ac:dyDescent="0.25">
      <c r="A11" s="170">
        <v>584</v>
      </c>
      <c r="B11" s="227">
        <v>42311</v>
      </c>
      <c r="C11" s="174" t="s">
        <v>176</v>
      </c>
      <c r="D11" s="181">
        <v>79914334</v>
      </c>
      <c r="E11" s="181" t="s">
        <v>31</v>
      </c>
      <c r="F11" s="198" t="s">
        <v>128</v>
      </c>
      <c r="G11" s="182">
        <v>42312</v>
      </c>
      <c r="H11" s="258">
        <v>42673</v>
      </c>
      <c r="I11" s="168" t="s">
        <v>177</v>
      </c>
      <c r="J11" s="259">
        <v>105596424</v>
      </c>
      <c r="K11" s="183">
        <v>8799702</v>
      </c>
      <c r="L11" s="184"/>
      <c r="M11" s="243" t="s">
        <v>178</v>
      </c>
      <c r="N11" s="160" t="s">
        <v>179</v>
      </c>
      <c r="O11" s="160" t="s">
        <v>180</v>
      </c>
      <c r="P11" s="161" t="s">
        <v>181</v>
      </c>
      <c r="Q11" s="160" t="s">
        <v>180</v>
      </c>
      <c r="R11" s="161" t="s">
        <v>120</v>
      </c>
      <c r="BR11" s="255"/>
      <c r="BS11" s="255"/>
      <c r="BT11" s="255"/>
      <c r="BU11" s="255"/>
      <c r="BV11" s="255"/>
    </row>
    <row r="12" spans="1:80" ht="24.95" customHeight="1" x14ac:dyDescent="0.25">
      <c r="A12" s="336">
        <v>585</v>
      </c>
      <c r="B12" s="234">
        <v>42311</v>
      </c>
      <c r="C12" s="256" t="s">
        <v>182</v>
      </c>
      <c r="D12" s="207">
        <v>52957706</v>
      </c>
      <c r="E12" s="165" t="s">
        <v>31</v>
      </c>
      <c r="F12" s="198" t="s">
        <v>128</v>
      </c>
      <c r="G12" s="182">
        <v>42312</v>
      </c>
      <c r="H12" s="182">
        <v>42673</v>
      </c>
      <c r="I12" s="168" t="s">
        <v>177</v>
      </c>
      <c r="J12" s="261">
        <v>91031400</v>
      </c>
      <c r="K12" s="185">
        <v>7585950</v>
      </c>
      <c r="L12" s="165" t="s">
        <v>0</v>
      </c>
      <c r="M12" s="243" t="s">
        <v>183</v>
      </c>
      <c r="N12" s="212" t="s">
        <v>184</v>
      </c>
      <c r="O12" s="163" t="s">
        <v>180</v>
      </c>
      <c r="P12" s="165" t="s">
        <v>181</v>
      </c>
      <c r="Q12" s="160" t="s">
        <v>180</v>
      </c>
      <c r="R12" s="165" t="s">
        <v>120</v>
      </c>
      <c r="BR12" s="246"/>
      <c r="BS12" s="246"/>
      <c r="BT12" s="246"/>
      <c r="BU12" s="246"/>
      <c r="BV12" s="246"/>
    </row>
    <row r="13" spans="1:80" ht="24.95" customHeight="1" x14ac:dyDescent="0.25">
      <c r="A13" s="175">
        <v>586</v>
      </c>
      <c r="B13" s="221">
        <v>42311</v>
      </c>
      <c r="C13" s="164" t="s">
        <v>185</v>
      </c>
      <c r="D13" s="262">
        <v>52718829</v>
      </c>
      <c r="E13" s="197" t="s">
        <v>31</v>
      </c>
      <c r="F13" s="198" t="s">
        <v>186</v>
      </c>
      <c r="G13" s="182">
        <v>42312</v>
      </c>
      <c r="H13" s="182">
        <v>42673</v>
      </c>
      <c r="I13" s="202" t="s">
        <v>177</v>
      </c>
      <c r="J13" s="263">
        <v>91031400</v>
      </c>
      <c r="K13" s="204">
        <v>7585950</v>
      </c>
      <c r="L13" s="216"/>
      <c r="M13" s="243" t="s">
        <v>183</v>
      </c>
      <c r="N13" s="195" t="s">
        <v>187</v>
      </c>
      <c r="O13" s="163" t="s">
        <v>188</v>
      </c>
      <c r="P13" s="165" t="s">
        <v>189</v>
      </c>
      <c r="Q13" s="177" t="s">
        <v>190</v>
      </c>
      <c r="R13" s="165" t="s">
        <v>120</v>
      </c>
      <c r="BR13" s="246"/>
      <c r="BS13" s="246"/>
      <c r="BT13" s="246"/>
      <c r="BU13" s="246"/>
      <c r="BV13" s="246"/>
    </row>
    <row r="14" spans="1:80" ht="24.95" customHeight="1" x14ac:dyDescent="0.25">
      <c r="A14" s="169">
        <v>587</v>
      </c>
      <c r="B14" s="217">
        <v>42311</v>
      </c>
      <c r="C14" s="164" t="s">
        <v>191</v>
      </c>
      <c r="D14" s="264">
        <v>41752776</v>
      </c>
      <c r="E14" s="163" t="s">
        <v>31</v>
      </c>
      <c r="F14" s="198" t="s">
        <v>186</v>
      </c>
      <c r="G14" s="182">
        <v>42312</v>
      </c>
      <c r="H14" s="258">
        <v>42673</v>
      </c>
      <c r="I14" s="168" t="s">
        <v>192</v>
      </c>
      <c r="J14" s="261">
        <v>31440000</v>
      </c>
      <c r="K14" s="204">
        <v>2620000</v>
      </c>
      <c r="L14" s="204" t="s">
        <v>0</v>
      </c>
      <c r="M14" s="243" t="s">
        <v>193</v>
      </c>
      <c r="N14" s="230" t="s">
        <v>194</v>
      </c>
      <c r="O14" s="160" t="s">
        <v>180</v>
      </c>
      <c r="P14" s="161" t="s">
        <v>181</v>
      </c>
      <c r="Q14" s="160" t="s">
        <v>180</v>
      </c>
      <c r="R14" s="163" t="s">
        <v>120</v>
      </c>
      <c r="BR14" s="246"/>
      <c r="BS14" s="246"/>
      <c r="BT14" s="246"/>
      <c r="BU14" s="246"/>
      <c r="BV14" s="246"/>
    </row>
    <row r="15" spans="1:80" ht="24.95" customHeight="1" x14ac:dyDescent="0.25">
      <c r="A15" s="175">
        <v>588</v>
      </c>
      <c r="B15" s="221">
        <v>42311</v>
      </c>
      <c r="C15" s="164" t="s">
        <v>195</v>
      </c>
      <c r="D15" s="262">
        <v>52554308</v>
      </c>
      <c r="E15" s="207" t="s">
        <v>31</v>
      </c>
      <c r="F15" s="198" t="s">
        <v>186</v>
      </c>
      <c r="G15" s="182">
        <v>42312</v>
      </c>
      <c r="H15" s="182">
        <v>42673</v>
      </c>
      <c r="I15" s="168" t="s">
        <v>177</v>
      </c>
      <c r="J15" s="263">
        <v>91031400</v>
      </c>
      <c r="K15" s="204">
        <v>7585950</v>
      </c>
      <c r="L15" s="216"/>
      <c r="M15" s="243" t="s">
        <v>183</v>
      </c>
      <c r="N15" s="195" t="s">
        <v>196</v>
      </c>
      <c r="O15" s="163" t="s">
        <v>188</v>
      </c>
      <c r="P15" s="165" t="s">
        <v>189</v>
      </c>
      <c r="Q15" s="177" t="s">
        <v>190</v>
      </c>
      <c r="R15" s="165" t="s">
        <v>120</v>
      </c>
      <c r="BR15" s="246"/>
      <c r="BS15" s="246"/>
      <c r="BT15" s="246"/>
      <c r="BU15" s="246"/>
      <c r="BV15" s="246"/>
    </row>
    <row r="16" spans="1:80" ht="24.95" customHeight="1" x14ac:dyDescent="0.25">
      <c r="A16" s="169">
        <v>589</v>
      </c>
      <c r="B16" s="221">
        <v>42311</v>
      </c>
      <c r="C16" s="164" t="s">
        <v>197</v>
      </c>
      <c r="D16" s="262">
        <v>79558179</v>
      </c>
      <c r="E16" s="197" t="s">
        <v>31</v>
      </c>
      <c r="F16" s="198" t="s">
        <v>186</v>
      </c>
      <c r="G16" s="182">
        <v>42312</v>
      </c>
      <c r="H16" s="182">
        <v>42673</v>
      </c>
      <c r="I16" s="168" t="s">
        <v>177</v>
      </c>
      <c r="J16" s="265">
        <v>91031400</v>
      </c>
      <c r="K16" s="265">
        <v>7585950</v>
      </c>
      <c r="L16" s="216"/>
      <c r="M16" s="243" t="s">
        <v>183</v>
      </c>
      <c r="N16" s="195" t="s">
        <v>198</v>
      </c>
      <c r="O16" s="163" t="s">
        <v>188</v>
      </c>
      <c r="P16" s="165" t="s">
        <v>189</v>
      </c>
      <c r="Q16" s="177" t="s">
        <v>190</v>
      </c>
      <c r="R16" s="165" t="s">
        <v>120</v>
      </c>
      <c r="BR16" s="246"/>
      <c r="BS16" s="246"/>
      <c r="BT16" s="246"/>
      <c r="BU16" s="246"/>
      <c r="BV16" s="246"/>
    </row>
    <row r="17" spans="1:74" ht="24.95" customHeight="1" x14ac:dyDescent="0.25">
      <c r="A17" s="180">
        <v>590</v>
      </c>
      <c r="B17" s="231">
        <v>42311</v>
      </c>
      <c r="C17" s="240" t="s">
        <v>199</v>
      </c>
      <c r="D17" s="198">
        <v>63537803</v>
      </c>
      <c r="E17" s="198" t="s">
        <v>31</v>
      </c>
      <c r="F17" s="198" t="s">
        <v>186</v>
      </c>
      <c r="G17" s="182">
        <v>42312</v>
      </c>
      <c r="H17" s="182">
        <v>42673</v>
      </c>
      <c r="I17" s="229" t="s">
        <v>200</v>
      </c>
      <c r="J17" s="204">
        <v>91031400</v>
      </c>
      <c r="K17" s="204">
        <v>7585950</v>
      </c>
      <c r="L17" s="198"/>
      <c r="M17" s="243" t="s">
        <v>183</v>
      </c>
      <c r="N17" s="198" t="s">
        <v>201</v>
      </c>
      <c r="O17" s="163" t="s">
        <v>188</v>
      </c>
      <c r="P17" s="165" t="s">
        <v>189</v>
      </c>
      <c r="Q17" s="177" t="s">
        <v>190</v>
      </c>
      <c r="R17" s="165" t="s">
        <v>120</v>
      </c>
      <c r="BR17" s="246"/>
      <c r="BS17" s="246"/>
      <c r="BT17" s="246"/>
      <c r="BU17" s="246"/>
      <c r="BV17" s="246"/>
    </row>
    <row r="18" spans="1:74" ht="24.95" customHeight="1" x14ac:dyDescent="0.25">
      <c r="A18" s="175">
        <v>591</v>
      </c>
      <c r="B18" s="221">
        <v>42311</v>
      </c>
      <c r="C18" s="164" t="s">
        <v>202</v>
      </c>
      <c r="D18" s="262">
        <v>52783119</v>
      </c>
      <c r="E18" s="197" t="s">
        <v>31</v>
      </c>
      <c r="F18" s="198" t="s">
        <v>186</v>
      </c>
      <c r="G18" s="182">
        <v>42312</v>
      </c>
      <c r="H18" s="182">
        <v>42673</v>
      </c>
      <c r="I18" s="229" t="s">
        <v>200</v>
      </c>
      <c r="J18" s="263">
        <v>91031400</v>
      </c>
      <c r="K18" s="204">
        <v>7585950</v>
      </c>
      <c r="L18" s="216"/>
      <c r="M18" s="243" t="s">
        <v>183</v>
      </c>
      <c r="N18" s="195" t="s">
        <v>203</v>
      </c>
      <c r="O18" s="163" t="s">
        <v>188</v>
      </c>
      <c r="P18" s="165" t="s">
        <v>189</v>
      </c>
      <c r="Q18" s="177" t="s">
        <v>190</v>
      </c>
      <c r="R18" s="165" t="s">
        <v>120</v>
      </c>
      <c r="BR18" s="246"/>
      <c r="BS18" s="246"/>
      <c r="BT18" s="246"/>
      <c r="BU18" s="246"/>
      <c r="BV18" s="246"/>
    </row>
    <row r="19" spans="1:74" ht="24.95" customHeight="1" x14ac:dyDescent="0.25">
      <c r="A19" s="337">
        <v>592</v>
      </c>
      <c r="B19" s="225">
        <v>42311</v>
      </c>
      <c r="C19" s="164" t="s">
        <v>204</v>
      </c>
      <c r="D19" s="262">
        <v>1065568044</v>
      </c>
      <c r="E19" s="207" t="s">
        <v>31</v>
      </c>
      <c r="F19" s="198" t="s">
        <v>128</v>
      </c>
      <c r="G19" s="266">
        <v>42312</v>
      </c>
      <c r="H19" s="182">
        <v>42673</v>
      </c>
      <c r="I19" s="168" t="s">
        <v>177</v>
      </c>
      <c r="J19" s="204">
        <v>91031400</v>
      </c>
      <c r="K19" s="204">
        <v>7585950</v>
      </c>
      <c r="L19" s="216"/>
      <c r="M19" s="243" t="s">
        <v>183</v>
      </c>
      <c r="N19" s="195" t="s">
        <v>205</v>
      </c>
      <c r="O19" s="163" t="s">
        <v>188</v>
      </c>
      <c r="P19" s="165" t="s">
        <v>189</v>
      </c>
      <c r="Q19" s="177" t="s">
        <v>190</v>
      </c>
      <c r="R19" s="165" t="s">
        <v>120</v>
      </c>
      <c r="BR19" s="246"/>
      <c r="BS19" s="246"/>
      <c r="BT19" s="246"/>
      <c r="BU19" s="246"/>
      <c r="BV19" s="246"/>
    </row>
    <row r="20" spans="1:74" ht="24.95" customHeight="1" x14ac:dyDescent="0.25">
      <c r="A20" s="169">
        <v>593</v>
      </c>
      <c r="B20" s="221">
        <v>42311</v>
      </c>
      <c r="C20" s="164" t="s">
        <v>206</v>
      </c>
      <c r="D20" s="207">
        <v>52104168</v>
      </c>
      <c r="E20" s="207" t="s">
        <v>31</v>
      </c>
      <c r="F20" s="198" t="s">
        <v>186</v>
      </c>
      <c r="G20" s="196">
        <v>42312</v>
      </c>
      <c r="H20" s="196">
        <v>42674</v>
      </c>
      <c r="I20" s="202" t="s">
        <v>207</v>
      </c>
      <c r="J20" s="185">
        <v>118714440</v>
      </c>
      <c r="K20" s="185">
        <v>9892944</v>
      </c>
      <c r="L20" s="185"/>
      <c r="M20" s="243" t="s">
        <v>208</v>
      </c>
      <c r="N20" s="230" t="s">
        <v>209</v>
      </c>
      <c r="O20" s="165" t="s">
        <v>121</v>
      </c>
      <c r="P20" s="163" t="s">
        <v>123</v>
      </c>
      <c r="Q20" s="198" t="s">
        <v>121</v>
      </c>
      <c r="R20" s="165" t="s">
        <v>120</v>
      </c>
      <c r="BR20" s="246"/>
      <c r="BS20" s="246"/>
      <c r="BT20" s="246"/>
      <c r="BU20" s="246"/>
      <c r="BV20" s="246"/>
    </row>
    <row r="21" spans="1:74" ht="24.95" customHeight="1" x14ac:dyDescent="0.25">
      <c r="A21" s="169">
        <v>594</v>
      </c>
      <c r="B21" s="221">
        <v>42311</v>
      </c>
      <c r="C21" s="164" t="s">
        <v>210</v>
      </c>
      <c r="D21" s="205">
        <v>51764018</v>
      </c>
      <c r="E21" s="201" t="s">
        <v>31</v>
      </c>
      <c r="F21" s="198" t="s">
        <v>186</v>
      </c>
      <c r="G21" s="196">
        <v>42312</v>
      </c>
      <c r="H21" s="196">
        <v>42613</v>
      </c>
      <c r="I21" s="229" t="s">
        <v>211</v>
      </c>
      <c r="J21" s="211">
        <v>87550000</v>
      </c>
      <c r="K21" s="185">
        <v>8755000</v>
      </c>
      <c r="L21" s="204"/>
      <c r="M21" s="243" t="s">
        <v>212</v>
      </c>
      <c r="N21" s="195" t="s">
        <v>213</v>
      </c>
      <c r="O21" s="165" t="s">
        <v>121</v>
      </c>
      <c r="P21" s="163" t="s">
        <v>123</v>
      </c>
      <c r="Q21" s="198" t="s">
        <v>121</v>
      </c>
      <c r="R21" s="165" t="s">
        <v>120</v>
      </c>
      <c r="BR21" s="246"/>
      <c r="BS21" s="246"/>
      <c r="BT21" s="246"/>
      <c r="BU21" s="246"/>
      <c r="BV21" s="246"/>
    </row>
    <row r="22" spans="1:74" ht="24.95" customHeight="1" x14ac:dyDescent="0.25">
      <c r="A22" s="170">
        <v>595</v>
      </c>
      <c r="B22" s="235">
        <v>42311</v>
      </c>
      <c r="C22" s="267" t="s">
        <v>214</v>
      </c>
      <c r="D22" s="226">
        <v>94493894</v>
      </c>
      <c r="E22" s="160" t="s">
        <v>31</v>
      </c>
      <c r="F22" s="198" t="s">
        <v>128</v>
      </c>
      <c r="G22" s="196">
        <v>42312</v>
      </c>
      <c r="H22" s="200">
        <v>42582</v>
      </c>
      <c r="I22" s="215" t="s">
        <v>215</v>
      </c>
      <c r="J22" s="184">
        <v>76500000</v>
      </c>
      <c r="K22" s="183">
        <v>8500000</v>
      </c>
      <c r="L22" s="268"/>
      <c r="M22" s="243" t="s">
        <v>163</v>
      </c>
      <c r="N22" s="186" t="s">
        <v>216</v>
      </c>
      <c r="O22" s="160" t="s">
        <v>133</v>
      </c>
      <c r="P22" s="161" t="s">
        <v>151</v>
      </c>
      <c r="Q22" s="160" t="s">
        <v>133</v>
      </c>
      <c r="R22" s="161" t="s">
        <v>120</v>
      </c>
      <c r="BR22" s="246"/>
      <c r="BS22" s="246"/>
      <c r="BT22" s="246"/>
      <c r="BU22" s="246"/>
      <c r="BV22" s="246"/>
    </row>
    <row r="23" spans="1:74" ht="24.95" customHeight="1" x14ac:dyDescent="0.25">
      <c r="A23" s="169">
        <v>596</v>
      </c>
      <c r="B23" s="221">
        <v>42311</v>
      </c>
      <c r="C23" s="179" t="s">
        <v>217</v>
      </c>
      <c r="D23" s="206">
        <v>20866397</v>
      </c>
      <c r="E23" s="269" t="s">
        <v>31</v>
      </c>
      <c r="F23" s="172" t="s">
        <v>186</v>
      </c>
      <c r="G23" s="196">
        <v>42312</v>
      </c>
      <c r="H23" s="196">
        <v>42674</v>
      </c>
      <c r="I23" s="202" t="s">
        <v>218</v>
      </c>
      <c r="J23" s="203">
        <v>60687000</v>
      </c>
      <c r="K23" s="203">
        <v>5057300</v>
      </c>
      <c r="L23" s="203"/>
      <c r="M23" s="243" t="s">
        <v>219</v>
      </c>
      <c r="N23" s="270" t="s">
        <v>220</v>
      </c>
      <c r="O23" s="172" t="s">
        <v>121</v>
      </c>
      <c r="P23" s="166" t="s">
        <v>123</v>
      </c>
      <c r="Q23" s="172" t="s">
        <v>121</v>
      </c>
      <c r="R23" s="172" t="s">
        <v>120</v>
      </c>
      <c r="BR23" s="272"/>
      <c r="BS23" s="272"/>
      <c r="BT23" s="272"/>
      <c r="BU23" s="272"/>
      <c r="BV23" s="272"/>
    </row>
    <row r="24" spans="1:74" ht="24.95" customHeight="1" x14ac:dyDescent="0.25">
      <c r="A24" s="169">
        <v>597</v>
      </c>
      <c r="B24" s="273">
        <v>42311</v>
      </c>
      <c r="C24" s="179" t="s">
        <v>221</v>
      </c>
      <c r="D24" s="206">
        <v>51777044</v>
      </c>
      <c r="E24" s="269" t="s">
        <v>31</v>
      </c>
      <c r="F24" s="172" t="s">
        <v>186</v>
      </c>
      <c r="G24" s="196">
        <v>42312</v>
      </c>
      <c r="H24" s="196">
        <v>42613</v>
      </c>
      <c r="I24" s="215" t="s">
        <v>222</v>
      </c>
      <c r="J24" s="203">
        <v>89304200</v>
      </c>
      <c r="K24" s="203">
        <v>8842000</v>
      </c>
      <c r="L24" s="203"/>
      <c r="M24" s="243" t="s">
        <v>223</v>
      </c>
      <c r="N24" s="212" t="s">
        <v>224</v>
      </c>
      <c r="O24" s="172" t="s">
        <v>121</v>
      </c>
      <c r="P24" s="166" t="s">
        <v>123</v>
      </c>
      <c r="Q24" s="172" t="s">
        <v>121</v>
      </c>
      <c r="R24" s="172" t="s">
        <v>120</v>
      </c>
      <c r="BR24" s="272"/>
      <c r="BS24" s="272"/>
      <c r="BT24" s="272"/>
      <c r="BU24" s="272"/>
      <c r="BV24" s="272"/>
    </row>
    <row r="25" spans="1:74" ht="24.95" customHeight="1" x14ac:dyDescent="0.25">
      <c r="A25" s="169">
        <v>598</v>
      </c>
      <c r="B25" s="221">
        <v>42311</v>
      </c>
      <c r="C25" s="179" t="s">
        <v>225</v>
      </c>
      <c r="D25" s="206">
        <v>35456552</v>
      </c>
      <c r="E25" s="269" t="s">
        <v>31</v>
      </c>
      <c r="F25" s="172" t="s">
        <v>186</v>
      </c>
      <c r="G25" s="196">
        <v>42312</v>
      </c>
      <c r="H25" s="196">
        <v>42674</v>
      </c>
      <c r="I25" s="168" t="s">
        <v>226</v>
      </c>
      <c r="J25" s="203">
        <v>126772220</v>
      </c>
      <c r="K25" s="203">
        <v>10564422</v>
      </c>
      <c r="L25" s="203"/>
      <c r="M25" s="243" t="s">
        <v>227</v>
      </c>
      <c r="N25" s="270" t="s">
        <v>228</v>
      </c>
      <c r="O25" s="172" t="s">
        <v>121</v>
      </c>
      <c r="P25" s="166" t="s">
        <v>123</v>
      </c>
      <c r="Q25" s="172" t="s">
        <v>121</v>
      </c>
      <c r="R25" s="172" t="s">
        <v>120</v>
      </c>
      <c r="BR25" s="272"/>
      <c r="BS25" s="272"/>
      <c r="BT25" s="272"/>
      <c r="BU25" s="272"/>
      <c r="BV25" s="272"/>
    </row>
    <row r="26" spans="1:74" ht="24.95" customHeight="1" x14ac:dyDescent="0.25">
      <c r="A26" s="169">
        <v>599</v>
      </c>
      <c r="B26" s="273">
        <v>42311</v>
      </c>
      <c r="C26" s="179" t="s">
        <v>229</v>
      </c>
      <c r="D26" s="206">
        <v>51915808</v>
      </c>
      <c r="E26" s="269" t="s">
        <v>31</v>
      </c>
      <c r="F26" s="172" t="s">
        <v>186</v>
      </c>
      <c r="G26" s="196">
        <v>42312</v>
      </c>
      <c r="H26" s="196">
        <v>42674</v>
      </c>
      <c r="I26" s="274" t="s">
        <v>230</v>
      </c>
      <c r="J26" s="203">
        <v>135002370</v>
      </c>
      <c r="K26" s="203">
        <v>11250237</v>
      </c>
      <c r="L26" s="203"/>
      <c r="M26" s="243" t="s">
        <v>231</v>
      </c>
      <c r="N26" s="270" t="s">
        <v>232</v>
      </c>
      <c r="O26" s="172" t="s">
        <v>121</v>
      </c>
      <c r="P26" s="166" t="s">
        <v>123</v>
      </c>
      <c r="Q26" s="172" t="s">
        <v>121</v>
      </c>
      <c r="R26" s="172" t="s">
        <v>120</v>
      </c>
      <c r="BR26" s="272"/>
      <c r="BS26" s="272"/>
      <c r="BT26" s="272"/>
      <c r="BU26" s="272"/>
      <c r="BV26" s="272"/>
    </row>
    <row r="27" spans="1:74" ht="24.95" customHeight="1" x14ac:dyDescent="0.25">
      <c r="A27" s="175">
        <v>600</v>
      </c>
      <c r="B27" s="221">
        <v>42311</v>
      </c>
      <c r="C27" s="179" t="s">
        <v>233</v>
      </c>
      <c r="D27" s="206">
        <v>10174380</v>
      </c>
      <c r="E27" s="269" t="s">
        <v>31</v>
      </c>
      <c r="F27" s="172" t="s">
        <v>186</v>
      </c>
      <c r="G27" s="182">
        <v>42312</v>
      </c>
      <c r="H27" s="182">
        <v>42674</v>
      </c>
      <c r="I27" s="229" t="s">
        <v>234</v>
      </c>
      <c r="J27" s="203">
        <v>31440000</v>
      </c>
      <c r="K27" s="203">
        <v>2620000</v>
      </c>
      <c r="L27" s="203"/>
      <c r="M27" s="243" t="s">
        <v>193</v>
      </c>
      <c r="N27" s="270" t="s">
        <v>235</v>
      </c>
      <c r="O27" s="172" t="s">
        <v>121</v>
      </c>
      <c r="P27" s="166" t="s">
        <v>123</v>
      </c>
      <c r="Q27" s="173" t="s">
        <v>121</v>
      </c>
      <c r="R27" s="172" t="s">
        <v>120</v>
      </c>
      <c r="BR27" s="272"/>
      <c r="BS27" s="272"/>
      <c r="BT27" s="272"/>
      <c r="BU27" s="272"/>
      <c r="BV27" s="272"/>
    </row>
    <row r="28" spans="1:74" ht="24.95" customHeight="1" x14ac:dyDescent="0.25">
      <c r="A28" s="169">
        <v>601</v>
      </c>
      <c r="B28" s="222">
        <v>42311</v>
      </c>
      <c r="C28" s="179" t="s">
        <v>236</v>
      </c>
      <c r="D28" s="208">
        <v>10138931</v>
      </c>
      <c r="E28" s="237" t="s">
        <v>31</v>
      </c>
      <c r="F28" s="172" t="s">
        <v>128</v>
      </c>
      <c r="G28" s="182">
        <v>42312</v>
      </c>
      <c r="H28" s="182">
        <v>42613</v>
      </c>
      <c r="I28" s="215" t="s">
        <v>237</v>
      </c>
      <c r="J28" s="203">
        <v>81920000</v>
      </c>
      <c r="K28" s="203">
        <v>8240000</v>
      </c>
      <c r="L28" s="211"/>
      <c r="M28" s="243" t="s">
        <v>238</v>
      </c>
      <c r="N28" s="212" t="s">
        <v>239</v>
      </c>
      <c r="O28" s="172" t="s">
        <v>121</v>
      </c>
      <c r="P28" s="166" t="s">
        <v>123</v>
      </c>
      <c r="Q28" s="173" t="s">
        <v>121</v>
      </c>
      <c r="R28" s="196" t="s">
        <v>120</v>
      </c>
      <c r="BR28" s="275"/>
      <c r="BS28" s="275"/>
      <c r="BT28" s="275"/>
      <c r="BU28" s="275"/>
      <c r="BV28" s="275"/>
    </row>
    <row r="29" spans="1:74" ht="24.95" customHeight="1" x14ac:dyDescent="0.25">
      <c r="A29" s="169">
        <v>602</v>
      </c>
      <c r="B29" s="221">
        <v>42311</v>
      </c>
      <c r="C29" s="179" t="s">
        <v>240</v>
      </c>
      <c r="D29" s="206">
        <v>80093116</v>
      </c>
      <c r="E29" s="206" t="s">
        <v>31</v>
      </c>
      <c r="F29" s="172" t="s">
        <v>186</v>
      </c>
      <c r="G29" s="182">
        <v>42312</v>
      </c>
      <c r="H29" s="182">
        <v>42674</v>
      </c>
      <c r="I29" s="202" t="s">
        <v>241</v>
      </c>
      <c r="J29" s="203">
        <v>89274900</v>
      </c>
      <c r="K29" s="203">
        <v>7439690</v>
      </c>
      <c r="L29" s="276" t="s">
        <v>0</v>
      </c>
      <c r="M29" s="243" t="s">
        <v>242</v>
      </c>
      <c r="N29" s="270" t="s">
        <v>243</v>
      </c>
      <c r="O29" s="172" t="s">
        <v>121</v>
      </c>
      <c r="P29" s="166" t="s">
        <v>123</v>
      </c>
      <c r="Q29" s="173" t="s">
        <v>121</v>
      </c>
      <c r="R29" s="172" t="s">
        <v>120</v>
      </c>
      <c r="BR29" s="275"/>
      <c r="BS29" s="275"/>
      <c r="BT29" s="275"/>
      <c r="BU29" s="275"/>
      <c r="BV29" s="275"/>
    </row>
    <row r="30" spans="1:74" ht="24.95" customHeight="1" x14ac:dyDescent="0.25">
      <c r="A30" s="169">
        <v>603</v>
      </c>
      <c r="B30" s="221">
        <v>42311</v>
      </c>
      <c r="C30" s="179" t="s">
        <v>244</v>
      </c>
      <c r="D30" s="208">
        <v>80135868</v>
      </c>
      <c r="E30" s="237" t="s">
        <v>31</v>
      </c>
      <c r="F30" s="172" t="s">
        <v>186</v>
      </c>
      <c r="G30" s="182">
        <v>42312</v>
      </c>
      <c r="H30" s="182">
        <v>42674</v>
      </c>
      <c r="I30" s="202" t="s">
        <v>245</v>
      </c>
      <c r="J30" s="211">
        <v>87421900</v>
      </c>
      <c r="K30" s="203">
        <v>7285190</v>
      </c>
      <c r="L30" s="211"/>
      <c r="M30" s="243" t="s">
        <v>246</v>
      </c>
      <c r="N30" s="212" t="s">
        <v>247</v>
      </c>
      <c r="O30" s="172" t="s">
        <v>121</v>
      </c>
      <c r="P30" s="166" t="s">
        <v>123</v>
      </c>
      <c r="Q30" s="173" t="s">
        <v>121</v>
      </c>
      <c r="R30" s="172" t="s">
        <v>120</v>
      </c>
      <c r="BR30" s="275"/>
      <c r="BS30" s="275"/>
      <c r="BT30" s="275"/>
      <c r="BU30" s="275"/>
      <c r="BV30" s="275"/>
    </row>
    <row r="31" spans="1:74" ht="24.95" customHeight="1" x14ac:dyDescent="0.25">
      <c r="A31" s="169">
        <v>604</v>
      </c>
      <c r="B31" s="277">
        <v>42311</v>
      </c>
      <c r="C31" s="179" t="s">
        <v>248</v>
      </c>
      <c r="D31" s="208">
        <v>51711597</v>
      </c>
      <c r="E31" s="166" t="s">
        <v>31</v>
      </c>
      <c r="F31" s="172" t="s">
        <v>186</v>
      </c>
      <c r="G31" s="182">
        <v>42312</v>
      </c>
      <c r="H31" s="182">
        <v>42674</v>
      </c>
      <c r="I31" s="168" t="s">
        <v>249</v>
      </c>
      <c r="J31" s="211">
        <v>123603710</v>
      </c>
      <c r="K31" s="203">
        <v>10300371</v>
      </c>
      <c r="L31" s="211"/>
      <c r="M31" s="243" t="s">
        <v>250</v>
      </c>
      <c r="N31" s="212" t="s">
        <v>251</v>
      </c>
      <c r="O31" s="172" t="s">
        <v>121</v>
      </c>
      <c r="P31" s="166" t="s">
        <v>123</v>
      </c>
      <c r="Q31" s="173" t="s">
        <v>121</v>
      </c>
      <c r="R31" s="172" t="s">
        <v>120</v>
      </c>
      <c r="BR31" s="275"/>
      <c r="BS31" s="275"/>
      <c r="BT31" s="275"/>
      <c r="BU31" s="275"/>
      <c r="BV31" s="275"/>
    </row>
    <row r="32" spans="1:74" ht="24.95" customHeight="1" x14ac:dyDescent="0.25">
      <c r="A32" s="169">
        <v>605</v>
      </c>
      <c r="B32" s="221">
        <v>42311</v>
      </c>
      <c r="C32" s="233" t="s">
        <v>252</v>
      </c>
      <c r="D32" s="206">
        <v>79908347</v>
      </c>
      <c r="E32" s="172" t="s">
        <v>31</v>
      </c>
      <c r="F32" s="172" t="s">
        <v>186</v>
      </c>
      <c r="G32" s="182">
        <v>42312</v>
      </c>
      <c r="H32" s="182">
        <v>42674</v>
      </c>
      <c r="I32" s="202" t="s">
        <v>253</v>
      </c>
      <c r="J32" s="203">
        <v>64284300</v>
      </c>
      <c r="K32" s="203">
        <v>5357030</v>
      </c>
      <c r="L32" s="203" t="s">
        <v>0</v>
      </c>
      <c r="M32" s="243" t="s">
        <v>254</v>
      </c>
      <c r="N32" s="271" t="s">
        <v>255</v>
      </c>
      <c r="O32" s="172" t="s">
        <v>121</v>
      </c>
      <c r="P32" s="166" t="s">
        <v>123</v>
      </c>
      <c r="Q32" s="173" t="s">
        <v>121</v>
      </c>
      <c r="R32" s="172" t="s">
        <v>120</v>
      </c>
      <c r="BR32" s="272"/>
      <c r="BS32" s="272"/>
      <c r="BT32" s="272"/>
      <c r="BU32" s="272"/>
      <c r="BV32" s="272"/>
    </row>
    <row r="33" spans="1:74" ht="24.95" customHeight="1" x14ac:dyDescent="0.25">
      <c r="A33" s="169">
        <v>606</v>
      </c>
      <c r="B33" s="221">
        <v>42311</v>
      </c>
      <c r="C33" s="179" t="s">
        <v>256</v>
      </c>
      <c r="D33" s="206">
        <v>19422973</v>
      </c>
      <c r="E33" s="172" t="s">
        <v>31</v>
      </c>
      <c r="F33" s="172" t="s">
        <v>186</v>
      </c>
      <c r="G33" s="182">
        <v>42312</v>
      </c>
      <c r="H33" s="182">
        <v>42674</v>
      </c>
      <c r="I33" s="215" t="s">
        <v>257</v>
      </c>
      <c r="J33" s="211">
        <v>133797740</v>
      </c>
      <c r="K33" s="203">
        <v>11149874</v>
      </c>
      <c r="L33" s="211"/>
      <c r="M33" s="243" t="s">
        <v>258</v>
      </c>
      <c r="N33" s="212" t="s">
        <v>259</v>
      </c>
      <c r="O33" s="172" t="s">
        <v>121</v>
      </c>
      <c r="P33" s="166" t="s">
        <v>123</v>
      </c>
      <c r="Q33" s="173" t="s">
        <v>121</v>
      </c>
      <c r="R33" s="172" t="s">
        <v>120</v>
      </c>
      <c r="BR33" s="272"/>
      <c r="BS33" s="272"/>
      <c r="BT33" s="272"/>
      <c r="BU33" s="272"/>
      <c r="BV33" s="272"/>
    </row>
    <row r="34" spans="1:74" ht="24.95" customHeight="1" x14ac:dyDescent="0.25">
      <c r="A34" s="169">
        <v>607</v>
      </c>
      <c r="B34" s="221">
        <v>42311</v>
      </c>
      <c r="C34" s="179" t="s">
        <v>260</v>
      </c>
      <c r="D34" s="206">
        <v>39531032</v>
      </c>
      <c r="E34" s="269" t="s">
        <v>31</v>
      </c>
      <c r="F34" s="172" t="s">
        <v>186</v>
      </c>
      <c r="G34" s="182">
        <v>42312</v>
      </c>
      <c r="H34" s="182">
        <v>42674</v>
      </c>
      <c r="I34" s="168" t="s">
        <v>261</v>
      </c>
      <c r="J34" s="203">
        <v>89275900</v>
      </c>
      <c r="K34" s="203">
        <v>7439690</v>
      </c>
      <c r="L34" s="203"/>
      <c r="M34" s="243" t="s">
        <v>242</v>
      </c>
      <c r="N34" s="271" t="s">
        <v>262</v>
      </c>
      <c r="O34" s="172" t="s">
        <v>121</v>
      </c>
      <c r="P34" s="166" t="s">
        <v>123</v>
      </c>
      <c r="Q34" s="173" t="s">
        <v>121</v>
      </c>
      <c r="R34" s="172" t="s">
        <v>120</v>
      </c>
      <c r="BR34" s="272"/>
      <c r="BS34" s="272"/>
      <c r="BT34" s="272"/>
      <c r="BU34" s="272"/>
      <c r="BV34" s="272"/>
    </row>
    <row r="35" spans="1:74" ht="24.95" customHeight="1" x14ac:dyDescent="0.25">
      <c r="A35" s="170">
        <v>608</v>
      </c>
      <c r="B35" s="228">
        <v>42311</v>
      </c>
      <c r="C35" s="178" t="s">
        <v>263</v>
      </c>
      <c r="D35" s="220">
        <v>79562864</v>
      </c>
      <c r="E35" s="278" t="s">
        <v>31</v>
      </c>
      <c r="F35" s="172" t="s">
        <v>128</v>
      </c>
      <c r="G35" s="182">
        <v>42319</v>
      </c>
      <c r="H35" s="182">
        <v>42674</v>
      </c>
      <c r="I35" s="229" t="s">
        <v>264</v>
      </c>
      <c r="J35" s="192">
        <v>92250000</v>
      </c>
      <c r="K35" s="192">
        <v>7725000</v>
      </c>
      <c r="L35" s="191"/>
      <c r="M35" s="243" t="s">
        <v>265</v>
      </c>
      <c r="N35" s="193" t="s">
        <v>266</v>
      </c>
      <c r="O35" s="173" t="s">
        <v>121</v>
      </c>
      <c r="P35" s="166" t="s">
        <v>123</v>
      </c>
      <c r="Q35" s="173" t="s">
        <v>121</v>
      </c>
      <c r="R35" s="182" t="s">
        <v>120</v>
      </c>
      <c r="BR35" s="272"/>
      <c r="BS35" s="272"/>
      <c r="BT35" s="272"/>
      <c r="BU35" s="272"/>
      <c r="BV35" s="272"/>
    </row>
    <row r="36" spans="1:74" ht="24.95" customHeight="1" x14ac:dyDescent="0.25">
      <c r="A36" s="170">
        <v>609</v>
      </c>
      <c r="B36" s="223">
        <v>42311</v>
      </c>
      <c r="C36" s="178" t="s">
        <v>267</v>
      </c>
      <c r="D36" s="279">
        <v>52351514</v>
      </c>
      <c r="E36" s="135" t="s">
        <v>31</v>
      </c>
      <c r="F36" s="172" t="s">
        <v>128</v>
      </c>
      <c r="G36" s="182">
        <v>42312</v>
      </c>
      <c r="H36" s="258">
        <v>42643</v>
      </c>
      <c r="I36" s="168" t="s">
        <v>177</v>
      </c>
      <c r="J36" s="280">
        <v>90073500</v>
      </c>
      <c r="K36" s="191">
        <v>8188500</v>
      </c>
      <c r="L36" s="191" t="s">
        <v>0</v>
      </c>
      <c r="M36" s="243" t="s">
        <v>265</v>
      </c>
      <c r="N36" s="281" t="s">
        <v>268</v>
      </c>
      <c r="O36" s="135" t="s">
        <v>188</v>
      </c>
      <c r="P36" s="173" t="s">
        <v>189</v>
      </c>
      <c r="Q36" s="173" t="s">
        <v>190</v>
      </c>
      <c r="R36" s="258" t="s">
        <v>120</v>
      </c>
      <c r="BR36" s="272"/>
      <c r="BS36" s="272"/>
      <c r="BT36" s="272"/>
      <c r="BU36" s="272"/>
      <c r="BV36" s="272"/>
    </row>
    <row r="37" spans="1:74" ht="24.95" customHeight="1" x14ac:dyDescent="0.25">
      <c r="A37" s="175">
        <v>610</v>
      </c>
      <c r="B37" s="273">
        <v>42311</v>
      </c>
      <c r="C37" s="179" t="s">
        <v>269</v>
      </c>
      <c r="D37" s="282">
        <v>49769994</v>
      </c>
      <c r="E37" s="269" t="s">
        <v>31</v>
      </c>
      <c r="F37" s="172" t="s">
        <v>186</v>
      </c>
      <c r="G37" s="182">
        <v>42312</v>
      </c>
      <c r="H37" s="182">
        <v>42643</v>
      </c>
      <c r="I37" s="283" t="s">
        <v>177</v>
      </c>
      <c r="J37" s="211">
        <v>86543347</v>
      </c>
      <c r="K37" s="211">
        <v>7915550</v>
      </c>
      <c r="L37" s="203"/>
      <c r="M37" s="243" t="s">
        <v>270</v>
      </c>
      <c r="N37" s="212" t="s">
        <v>271</v>
      </c>
      <c r="O37" s="166" t="s">
        <v>188</v>
      </c>
      <c r="P37" s="172" t="s">
        <v>189</v>
      </c>
      <c r="Q37" s="173" t="s">
        <v>190</v>
      </c>
      <c r="R37" s="172" t="s">
        <v>120</v>
      </c>
      <c r="BR37" s="272"/>
      <c r="BS37" s="272"/>
      <c r="BT37" s="272"/>
      <c r="BU37" s="272"/>
      <c r="BV37" s="272"/>
    </row>
    <row r="38" spans="1:74" ht="24.95" customHeight="1" x14ac:dyDescent="0.25">
      <c r="A38" s="175">
        <v>611</v>
      </c>
      <c r="B38" s="273">
        <v>42311</v>
      </c>
      <c r="C38" s="179" t="s">
        <v>272</v>
      </c>
      <c r="D38" s="282">
        <v>39181121</v>
      </c>
      <c r="E38" s="269" t="s">
        <v>31</v>
      </c>
      <c r="F38" s="172" t="s">
        <v>186</v>
      </c>
      <c r="G38" s="182">
        <v>42312</v>
      </c>
      <c r="H38" s="182">
        <v>42643</v>
      </c>
      <c r="I38" s="283" t="s">
        <v>177</v>
      </c>
      <c r="J38" s="211">
        <v>86543347</v>
      </c>
      <c r="K38" s="211">
        <v>7915550</v>
      </c>
      <c r="L38" s="203"/>
      <c r="M38" s="243" t="s">
        <v>270</v>
      </c>
      <c r="N38" s="212" t="s">
        <v>273</v>
      </c>
      <c r="O38" s="166" t="s">
        <v>188</v>
      </c>
      <c r="P38" s="172" t="s">
        <v>189</v>
      </c>
      <c r="Q38" s="173" t="s">
        <v>190</v>
      </c>
      <c r="R38" s="172" t="s">
        <v>120</v>
      </c>
      <c r="BR38" s="272"/>
      <c r="BS38" s="272"/>
      <c r="BT38" s="272"/>
      <c r="BU38" s="272"/>
      <c r="BV38" s="272"/>
    </row>
    <row r="39" spans="1:74" ht="24.95" customHeight="1" x14ac:dyDescent="0.25">
      <c r="A39" s="169">
        <v>612</v>
      </c>
      <c r="B39" s="221">
        <v>42311</v>
      </c>
      <c r="C39" s="179" t="s">
        <v>274</v>
      </c>
      <c r="D39" s="206">
        <v>52348407</v>
      </c>
      <c r="E39" s="269" t="s">
        <v>31</v>
      </c>
      <c r="F39" s="172" t="s">
        <v>186</v>
      </c>
      <c r="G39" s="258">
        <v>42312</v>
      </c>
      <c r="H39" s="182">
        <v>42674</v>
      </c>
      <c r="I39" s="168" t="s">
        <v>275</v>
      </c>
      <c r="J39" s="203">
        <v>38316000</v>
      </c>
      <c r="K39" s="203">
        <v>3193000</v>
      </c>
      <c r="L39" s="203"/>
      <c r="M39" s="243" t="s">
        <v>276</v>
      </c>
      <c r="N39" s="270" t="s">
        <v>277</v>
      </c>
      <c r="O39" s="172" t="s">
        <v>121</v>
      </c>
      <c r="P39" s="166" t="s">
        <v>123</v>
      </c>
      <c r="Q39" s="173" t="s">
        <v>121</v>
      </c>
      <c r="R39" s="172" t="s">
        <v>120</v>
      </c>
      <c r="BR39" s="272"/>
      <c r="BS39" s="272"/>
      <c r="BT39" s="272"/>
      <c r="BU39" s="272"/>
      <c r="BV39" s="272"/>
    </row>
    <row r="40" spans="1:74" ht="24.95" customHeight="1" x14ac:dyDescent="0.25">
      <c r="A40" s="169">
        <v>613</v>
      </c>
      <c r="B40" s="217">
        <v>42312</v>
      </c>
      <c r="C40" s="164" t="s">
        <v>278</v>
      </c>
      <c r="D40" s="205">
        <v>60367198</v>
      </c>
      <c r="E40" s="201" t="s">
        <v>31</v>
      </c>
      <c r="F40" s="198" t="s">
        <v>186</v>
      </c>
      <c r="G40" s="284">
        <v>42313</v>
      </c>
      <c r="H40" s="284">
        <v>42674</v>
      </c>
      <c r="I40" s="168" t="s">
        <v>279</v>
      </c>
      <c r="J40" s="204">
        <v>60934000</v>
      </c>
      <c r="K40" s="185">
        <v>5077900</v>
      </c>
      <c r="L40" s="199" t="s">
        <v>0</v>
      </c>
      <c r="M40" s="243" t="s">
        <v>280</v>
      </c>
      <c r="N40" s="199" t="s">
        <v>281</v>
      </c>
      <c r="O40" s="163" t="s">
        <v>121</v>
      </c>
      <c r="P40" s="163" t="s">
        <v>123</v>
      </c>
      <c r="Q40" s="198" t="s">
        <v>121</v>
      </c>
      <c r="R40" s="165" t="s">
        <v>120</v>
      </c>
      <c r="BR40" s="246"/>
      <c r="BS40" s="246"/>
      <c r="BT40" s="246"/>
      <c r="BU40" s="246"/>
      <c r="BV40" s="246"/>
    </row>
    <row r="41" spans="1:74" ht="24.95" customHeight="1" x14ac:dyDescent="0.25">
      <c r="A41" s="169">
        <v>614</v>
      </c>
      <c r="B41" s="221">
        <v>42312</v>
      </c>
      <c r="C41" s="164" t="s">
        <v>282</v>
      </c>
      <c r="D41" s="207">
        <v>52810772</v>
      </c>
      <c r="E41" s="165" t="s">
        <v>31</v>
      </c>
      <c r="F41" s="198" t="s">
        <v>186</v>
      </c>
      <c r="G41" s="284">
        <v>42313</v>
      </c>
      <c r="H41" s="196">
        <v>42613</v>
      </c>
      <c r="I41" s="202" t="s">
        <v>283</v>
      </c>
      <c r="J41" s="185">
        <v>85716280</v>
      </c>
      <c r="K41" s="185">
        <v>8571660</v>
      </c>
      <c r="L41" s="185" t="s">
        <v>0</v>
      </c>
      <c r="M41" s="243" t="s">
        <v>284</v>
      </c>
      <c r="N41" s="195" t="s">
        <v>285</v>
      </c>
      <c r="O41" s="198" t="s">
        <v>121</v>
      </c>
      <c r="P41" s="163" t="s">
        <v>123</v>
      </c>
      <c r="Q41" s="198" t="s">
        <v>121</v>
      </c>
      <c r="R41" s="165" t="s">
        <v>120</v>
      </c>
      <c r="BR41" s="246"/>
      <c r="BS41" s="246"/>
      <c r="BT41" s="246"/>
      <c r="BU41" s="246"/>
      <c r="BV41" s="246"/>
    </row>
    <row r="42" spans="1:74" ht="24.95" customHeight="1" x14ac:dyDescent="0.25">
      <c r="A42" s="169">
        <v>615</v>
      </c>
      <c r="B42" s="221">
        <v>42313</v>
      </c>
      <c r="C42" s="164" t="s">
        <v>286</v>
      </c>
      <c r="D42" s="262">
        <v>1030555045</v>
      </c>
      <c r="E42" s="197" t="s">
        <v>31</v>
      </c>
      <c r="F42" s="198" t="s">
        <v>186</v>
      </c>
      <c r="G42" s="182">
        <v>42314</v>
      </c>
      <c r="H42" s="182">
        <v>42674</v>
      </c>
      <c r="I42" s="215" t="s">
        <v>287</v>
      </c>
      <c r="J42" s="185">
        <v>32177000</v>
      </c>
      <c r="K42" s="185">
        <v>2678000</v>
      </c>
      <c r="L42" s="185"/>
      <c r="M42" s="243" t="s">
        <v>288</v>
      </c>
      <c r="N42" s="230" t="s">
        <v>289</v>
      </c>
      <c r="O42" s="165" t="s">
        <v>121</v>
      </c>
      <c r="P42" s="163" t="s">
        <v>123</v>
      </c>
      <c r="Q42" s="161" t="s">
        <v>121</v>
      </c>
      <c r="R42" s="165" t="s">
        <v>120</v>
      </c>
      <c r="BR42" s="246"/>
      <c r="BS42" s="246"/>
      <c r="BT42" s="246"/>
      <c r="BU42" s="246"/>
      <c r="BV42" s="246"/>
    </row>
    <row r="43" spans="1:74" ht="24.95" customHeight="1" x14ac:dyDescent="0.25">
      <c r="A43" s="169">
        <v>616</v>
      </c>
      <c r="B43" s="221">
        <v>42313</v>
      </c>
      <c r="C43" s="164" t="s">
        <v>290</v>
      </c>
      <c r="D43" s="207">
        <v>41692958</v>
      </c>
      <c r="E43" s="207" t="s">
        <v>31</v>
      </c>
      <c r="F43" s="198" t="s">
        <v>186</v>
      </c>
      <c r="G43" s="196">
        <v>42314</v>
      </c>
      <c r="H43" s="196">
        <v>42674</v>
      </c>
      <c r="I43" s="168" t="s">
        <v>291</v>
      </c>
      <c r="J43" s="204">
        <v>127074120</v>
      </c>
      <c r="K43" s="185">
        <v>10589512</v>
      </c>
      <c r="L43" s="204"/>
      <c r="M43" s="243" t="s">
        <v>292</v>
      </c>
      <c r="N43" s="199" t="s">
        <v>293</v>
      </c>
      <c r="O43" s="165" t="s">
        <v>121</v>
      </c>
      <c r="P43" s="163" t="s">
        <v>123</v>
      </c>
      <c r="Q43" s="198" t="s">
        <v>121</v>
      </c>
      <c r="R43" s="165" t="s">
        <v>120</v>
      </c>
      <c r="BR43" s="246"/>
      <c r="BS43" s="246"/>
      <c r="BT43" s="246"/>
      <c r="BU43" s="246"/>
      <c r="BV43" s="246"/>
    </row>
    <row r="44" spans="1:74" ht="24.95" customHeight="1" x14ac:dyDescent="0.25">
      <c r="A44" s="169">
        <v>617</v>
      </c>
      <c r="B44" s="221">
        <v>42313</v>
      </c>
      <c r="C44" s="164" t="s">
        <v>294</v>
      </c>
      <c r="D44" s="207">
        <v>52421628</v>
      </c>
      <c r="E44" s="205" t="s">
        <v>31</v>
      </c>
      <c r="F44" s="198" t="s">
        <v>186</v>
      </c>
      <c r="G44" s="196">
        <v>42314</v>
      </c>
      <c r="H44" s="196">
        <v>42674</v>
      </c>
      <c r="I44" s="168" t="s">
        <v>295</v>
      </c>
      <c r="J44" s="204">
        <v>66867000</v>
      </c>
      <c r="K44" s="185">
        <v>5572300</v>
      </c>
      <c r="L44" s="204"/>
      <c r="M44" s="243" t="s">
        <v>296</v>
      </c>
      <c r="N44" s="195" t="s">
        <v>297</v>
      </c>
      <c r="O44" s="163" t="s">
        <v>121</v>
      </c>
      <c r="P44" s="163" t="s">
        <v>123</v>
      </c>
      <c r="Q44" s="198" t="s">
        <v>121</v>
      </c>
      <c r="R44" s="165" t="s">
        <v>120</v>
      </c>
      <c r="BR44" s="246"/>
      <c r="BS44" s="246"/>
      <c r="BT44" s="246"/>
      <c r="BU44" s="246"/>
      <c r="BV44" s="246"/>
    </row>
    <row r="45" spans="1:74" ht="24.95" customHeight="1" x14ac:dyDescent="0.25">
      <c r="A45" s="169">
        <v>618</v>
      </c>
      <c r="B45" s="221">
        <v>42313</v>
      </c>
      <c r="C45" s="164" t="s">
        <v>298</v>
      </c>
      <c r="D45" s="207">
        <v>51658891</v>
      </c>
      <c r="E45" s="197" t="s">
        <v>31</v>
      </c>
      <c r="F45" s="198" t="s">
        <v>186</v>
      </c>
      <c r="G45" s="196">
        <v>42314</v>
      </c>
      <c r="H45" s="196">
        <v>42674</v>
      </c>
      <c r="I45" s="168" t="s">
        <v>299</v>
      </c>
      <c r="J45" s="185">
        <v>70909100</v>
      </c>
      <c r="K45" s="185">
        <v>5909110</v>
      </c>
      <c r="L45" s="185"/>
      <c r="M45" s="243" t="s">
        <v>300</v>
      </c>
      <c r="N45" s="230" t="s">
        <v>301</v>
      </c>
      <c r="O45" s="165" t="s">
        <v>121</v>
      </c>
      <c r="P45" s="163" t="s">
        <v>123</v>
      </c>
      <c r="Q45" s="198" t="s">
        <v>121</v>
      </c>
      <c r="R45" s="165" t="s">
        <v>120</v>
      </c>
      <c r="BR45" s="246"/>
      <c r="BS45" s="246"/>
      <c r="BT45" s="246"/>
      <c r="BU45" s="246"/>
      <c r="BV45" s="246"/>
    </row>
    <row r="46" spans="1:74" ht="24.95" customHeight="1" x14ac:dyDescent="0.25">
      <c r="A46" s="175">
        <v>619</v>
      </c>
      <c r="B46" s="221">
        <v>42313</v>
      </c>
      <c r="C46" s="164" t="s">
        <v>302</v>
      </c>
      <c r="D46" s="207">
        <v>60318669</v>
      </c>
      <c r="E46" s="197" t="s">
        <v>31</v>
      </c>
      <c r="F46" s="198" t="s">
        <v>186</v>
      </c>
      <c r="G46" s="258">
        <v>42314</v>
      </c>
      <c r="H46" s="182">
        <v>42674</v>
      </c>
      <c r="I46" s="229" t="s">
        <v>303</v>
      </c>
      <c r="J46" s="185">
        <v>102856950</v>
      </c>
      <c r="K46" s="185">
        <v>8571495</v>
      </c>
      <c r="L46" s="185" t="s">
        <v>0</v>
      </c>
      <c r="M46" s="251" t="s">
        <v>304</v>
      </c>
      <c r="N46" s="230" t="s">
        <v>305</v>
      </c>
      <c r="O46" s="165" t="s">
        <v>121</v>
      </c>
      <c r="P46" s="163" t="s">
        <v>123</v>
      </c>
      <c r="Q46" s="161" t="s">
        <v>121</v>
      </c>
      <c r="R46" s="165" t="s">
        <v>120</v>
      </c>
      <c r="BR46" s="246"/>
      <c r="BS46" s="246"/>
      <c r="BT46" s="246"/>
      <c r="BU46" s="246"/>
      <c r="BV46" s="246"/>
    </row>
    <row r="47" spans="1:74" ht="24.95" customHeight="1" x14ac:dyDescent="0.25">
      <c r="A47" s="169">
        <v>620</v>
      </c>
      <c r="B47" s="221">
        <v>42313</v>
      </c>
      <c r="C47" s="164" t="s">
        <v>306</v>
      </c>
      <c r="D47" s="207">
        <v>51793839</v>
      </c>
      <c r="E47" s="207" t="s">
        <v>31</v>
      </c>
      <c r="F47" s="198" t="s">
        <v>186</v>
      </c>
      <c r="G47" s="182">
        <v>42314</v>
      </c>
      <c r="H47" s="182">
        <v>42666</v>
      </c>
      <c r="I47" s="202" t="s">
        <v>307</v>
      </c>
      <c r="J47" s="204">
        <v>147616740</v>
      </c>
      <c r="K47" s="203">
        <v>12545400</v>
      </c>
      <c r="L47" s="204"/>
      <c r="M47" s="251" t="s">
        <v>308</v>
      </c>
      <c r="N47" s="195" t="s">
        <v>309</v>
      </c>
      <c r="O47" s="198" t="s">
        <v>121</v>
      </c>
      <c r="P47" s="163" t="s">
        <v>123</v>
      </c>
      <c r="Q47" s="161" t="s">
        <v>121</v>
      </c>
      <c r="R47" s="165" t="s">
        <v>120</v>
      </c>
      <c r="BR47" s="246"/>
      <c r="BS47" s="246"/>
      <c r="BT47" s="246"/>
      <c r="BU47" s="246"/>
      <c r="BV47" s="246"/>
    </row>
    <row r="48" spans="1:74" ht="24.95" customHeight="1" x14ac:dyDescent="0.25">
      <c r="A48" s="169">
        <v>621</v>
      </c>
      <c r="B48" s="221">
        <v>42313</v>
      </c>
      <c r="C48" s="164" t="s">
        <v>310</v>
      </c>
      <c r="D48" s="207">
        <v>39542349</v>
      </c>
      <c r="E48" s="197" t="s">
        <v>31</v>
      </c>
      <c r="F48" s="198" t="s">
        <v>186</v>
      </c>
      <c r="G48" s="182">
        <v>42314</v>
      </c>
      <c r="H48" s="182">
        <v>42674</v>
      </c>
      <c r="I48" s="202" t="s">
        <v>311</v>
      </c>
      <c r="J48" s="185">
        <v>131070720</v>
      </c>
      <c r="K48" s="203">
        <v>10922560</v>
      </c>
      <c r="L48" s="185"/>
      <c r="M48" s="251" t="s">
        <v>312</v>
      </c>
      <c r="N48" s="230" t="s">
        <v>313</v>
      </c>
      <c r="O48" s="165" t="s">
        <v>121</v>
      </c>
      <c r="P48" s="163" t="s">
        <v>123</v>
      </c>
      <c r="Q48" s="161" t="s">
        <v>121</v>
      </c>
      <c r="R48" s="165" t="s">
        <v>120</v>
      </c>
      <c r="BR48" s="246"/>
      <c r="BS48" s="246"/>
      <c r="BT48" s="246"/>
      <c r="BU48" s="246"/>
      <c r="BV48" s="246"/>
    </row>
    <row r="49" spans="1:74" ht="24.95" customHeight="1" x14ac:dyDescent="0.25">
      <c r="A49" s="169">
        <v>622</v>
      </c>
      <c r="B49" s="221">
        <v>42313</v>
      </c>
      <c r="C49" s="164" t="s">
        <v>314</v>
      </c>
      <c r="D49" s="207">
        <v>80803760</v>
      </c>
      <c r="E49" s="197" t="s">
        <v>31</v>
      </c>
      <c r="F49" s="198" t="s">
        <v>186</v>
      </c>
      <c r="G49" s="196">
        <v>42314</v>
      </c>
      <c r="H49" s="196">
        <v>42674</v>
      </c>
      <c r="I49" s="229" t="s">
        <v>315</v>
      </c>
      <c r="J49" s="185">
        <v>70909000</v>
      </c>
      <c r="K49" s="185">
        <v>5909110</v>
      </c>
      <c r="L49" s="185"/>
      <c r="M49" s="243" t="s">
        <v>300</v>
      </c>
      <c r="N49" s="199" t="s">
        <v>316</v>
      </c>
      <c r="O49" s="165" t="s">
        <v>121</v>
      </c>
      <c r="P49" s="163" t="s">
        <v>123</v>
      </c>
      <c r="Q49" s="198" t="s">
        <v>121</v>
      </c>
      <c r="R49" s="165" t="s">
        <v>120</v>
      </c>
      <c r="BR49" s="246"/>
      <c r="BS49" s="246"/>
      <c r="BT49" s="246"/>
      <c r="BU49" s="246"/>
      <c r="BV49" s="246"/>
    </row>
    <row r="50" spans="1:74" ht="24.95" customHeight="1" x14ac:dyDescent="0.25">
      <c r="A50" s="169">
        <v>623</v>
      </c>
      <c r="B50" s="221">
        <v>42313</v>
      </c>
      <c r="C50" s="164" t="s">
        <v>317</v>
      </c>
      <c r="D50" s="205">
        <v>80205210</v>
      </c>
      <c r="E50" s="201" t="s">
        <v>31</v>
      </c>
      <c r="F50" s="198" t="s">
        <v>186</v>
      </c>
      <c r="G50" s="284">
        <v>42314</v>
      </c>
      <c r="H50" s="196">
        <v>42674</v>
      </c>
      <c r="I50" s="229" t="s">
        <v>318</v>
      </c>
      <c r="J50" s="211">
        <v>54013000</v>
      </c>
      <c r="K50" s="185">
        <v>4501100</v>
      </c>
      <c r="L50" s="204"/>
      <c r="M50" s="243" t="s">
        <v>319</v>
      </c>
      <c r="N50" s="195" t="s">
        <v>320</v>
      </c>
      <c r="O50" s="165" t="s">
        <v>121</v>
      </c>
      <c r="P50" s="163" t="s">
        <v>123</v>
      </c>
      <c r="Q50" s="198" t="s">
        <v>121</v>
      </c>
      <c r="R50" s="165" t="s">
        <v>120</v>
      </c>
      <c r="BR50" s="246"/>
      <c r="BS50" s="246"/>
      <c r="BT50" s="246"/>
      <c r="BU50" s="246"/>
      <c r="BV50" s="246"/>
    </row>
    <row r="51" spans="1:74" ht="24.95" customHeight="1" x14ac:dyDescent="0.25">
      <c r="A51" s="175">
        <v>624</v>
      </c>
      <c r="B51" s="217">
        <v>42317</v>
      </c>
      <c r="C51" s="164" t="s">
        <v>321</v>
      </c>
      <c r="D51" s="207" t="s">
        <v>322</v>
      </c>
      <c r="E51" s="165" t="s">
        <v>35</v>
      </c>
      <c r="F51" s="198" t="s">
        <v>146</v>
      </c>
      <c r="G51" s="182">
        <v>42317</v>
      </c>
      <c r="H51" s="258">
        <v>42682</v>
      </c>
      <c r="I51" s="229" t="s">
        <v>323</v>
      </c>
      <c r="J51" s="263">
        <v>1640000</v>
      </c>
      <c r="K51" s="185" t="s">
        <v>138</v>
      </c>
      <c r="L51" s="195"/>
      <c r="M51" s="185">
        <v>0</v>
      </c>
      <c r="N51" s="163" t="s">
        <v>324</v>
      </c>
      <c r="O51" s="160" t="s">
        <v>134</v>
      </c>
      <c r="P51" s="219" t="s">
        <v>325</v>
      </c>
      <c r="Q51" s="160" t="s">
        <v>134</v>
      </c>
      <c r="R51" s="165" t="s">
        <v>120</v>
      </c>
      <c r="BR51" s="246"/>
      <c r="BS51" s="246"/>
      <c r="BT51" s="246"/>
      <c r="BU51" s="246"/>
      <c r="BV51" s="246"/>
    </row>
    <row r="52" spans="1:74" ht="24.95" customHeight="1" x14ac:dyDescent="0.25">
      <c r="A52" s="169">
        <v>625</v>
      </c>
      <c r="B52" s="217">
        <v>42317</v>
      </c>
      <c r="C52" s="164" t="s">
        <v>326</v>
      </c>
      <c r="D52" s="224" t="s">
        <v>327</v>
      </c>
      <c r="E52" s="207" t="s">
        <v>35</v>
      </c>
      <c r="F52" s="198" t="s">
        <v>328</v>
      </c>
      <c r="G52" s="258">
        <v>42318</v>
      </c>
      <c r="H52" s="257">
        <v>42369</v>
      </c>
      <c r="I52" s="238" t="s">
        <v>329</v>
      </c>
      <c r="J52" s="285">
        <v>1136437500</v>
      </c>
      <c r="K52" s="185" t="s">
        <v>330</v>
      </c>
      <c r="L52" s="204" t="s">
        <v>331</v>
      </c>
      <c r="M52" s="185">
        <v>0</v>
      </c>
      <c r="N52" s="212" t="s">
        <v>332</v>
      </c>
      <c r="O52" s="286" t="s">
        <v>333</v>
      </c>
      <c r="P52" s="172" t="s">
        <v>334</v>
      </c>
      <c r="Q52" s="286" t="s">
        <v>333</v>
      </c>
      <c r="R52" s="161" t="s">
        <v>120</v>
      </c>
      <c r="BR52" s="246"/>
      <c r="BS52" s="246"/>
      <c r="BT52" s="246"/>
      <c r="BU52" s="246"/>
      <c r="BV52" s="246"/>
    </row>
    <row r="53" spans="1:74" ht="24.95" customHeight="1" x14ac:dyDescent="0.25">
      <c r="A53" s="338">
        <v>626</v>
      </c>
      <c r="B53" s="218">
        <v>42317</v>
      </c>
      <c r="C53" s="287" t="s">
        <v>335</v>
      </c>
      <c r="D53" s="279" t="s">
        <v>336</v>
      </c>
      <c r="E53" s="187" t="s">
        <v>35</v>
      </c>
      <c r="F53" s="172" t="s">
        <v>128</v>
      </c>
      <c r="G53" s="182">
        <v>42327</v>
      </c>
      <c r="H53" s="258">
        <v>42353</v>
      </c>
      <c r="I53" s="176" t="s">
        <v>337</v>
      </c>
      <c r="J53" s="192">
        <v>520000000</v>
      </c>
      <c r="K53" s="192" t="s">
        <v>136</v>
      </c>
      <c r="L53" s="192"/>
      <c r="M53" s="192">
        <v>0</v>
      </c>
      <c r="N53" s="281" t="s">
        <v>338</v>
      </c>
      <c r="O53" s="173" t="s">
        <v>339</v>
      </c>
      <c r="P53" s="173" t="s">
        <v>340</v>
      </c>
      <c r="Q53" s="173" t="s">
        <v>341</v>
      </c>
      <c r="R53" s="161" t="s">
        <v>120</v>
      </c>
      <c r="BR53" s="272"/>
      <c r="BS53" s="272"/>
      <c r="BT53" s="272"/>
      <c r="BU53" s="272"/>
      <c r="BV53" s="272"/>
    </row>
    <row r="54" spans="1:74" ht="24.95" customHeight="1" x14ac:dyDescent="0.25">
      <c r="A54" s="169">
        <v>627</v>
      </c>
      <c r="B54" s="221">
        <v>42317</v>
      </c>
      <c r="C54" s="164" t="s">
        <v>342</v>
      </c>
      <c r="D54" s="207">
        <v>79561303</v>
      </c>
      <c r="E54" s="197" t="s">
        <v>31</v>
      </c>
      <c r="F54" s="198" t="s">
        <v>186</v>
      </c>
      <c r="G54" s="258">
        <v>42318</v>
      </c>
      <c r="H54" s="182">
        <v>42674</v>
      </c>
      <c r="I54" s="229" t="s">
        <v>343</v>
      </c>
      <c r="J54" s="185">
        <v>79669333</v>
      </c>
      <c r="K54" s="185">
        <v>6790000</v>
      </c>
      <c r="L54" s="185"/>
      <c r="M54" s="243" t="s">
        <v>344</v>
      </c>
      <c r="N54" s="230" t="s">
        <v>345</v>
      </c>
      <c r="O54" s="165" t="s">
        <v>121</v>
      </c>
      <c r="P54" s="163" t="s">
        <v>123</v>
      </c>
      <c r="Q54" s="161" t="s">
        <v>121</v>
      </c>
      <c r="R54" s="165" t="s">
        <v>120</v>
      </c>
      <c r="BR54" s="246"/>
      <c r="BS54" s="246"/>
      <c r="BT54" s="246"/>
      <c r="BU54" s="246"/>
      <c r="BV54" s="246"/>
    </row>
    <row r="55" spans="1:74" ht="24.95" customHeight="1" x14ac:dyDescent="0.25">
      <c r="A55" s="169">
        <v>628</v>
      </c>
      <c r="B55" s="221">
        <v>42317</v>
      </c>
      <c r="C55" s="164" t="s">
        <v>346</v>
      </c>
      <c r="D55" s="207">
        <v>51646615</v>
      </c>
      <c r="E55" s="197" t="s">
        <v>31</v>
      </c>
      <c r="F55" s="198" t="s">
        <v>186</v>
      </c>
      <c r="G55" s="258">
        <v>42318</v>
      </c>
      <c r="H55" s="182">
        <v>42674</v>
      </c>
      <c r="I55" s="229" t="s">
        <v>347</v>
      </c>
      <c r="J55" s="185">
        <v>134844940</v>
      </c>
      <c r="K55" s="185">
        <v>11237094</v>
      </c>
      <c r="L55" s="185"/>
      <c r="M55" s="243" t="s">
        <v>348</v>
      </c>
      <c r="N55" s="199" t="s">
        <v>349</v>
      </c>
      <c r="O55" s="165" t="s">
        <v>121</v>
      </c>
      <c r="P55" s="163" t="s">
        <v>123</v>
      </c>
      <c r="Q55" s="161" t="s">
        <v>121</v>
      </c>
      <c r="R55" s="165" t="s">
        <v>120</v>
      </c>
      <c r="BR55" s="246"/>
      <c r="BS55" s="246"/>
      <c r="BT55" s="246"/>
      <c r="BU55" s="246"/>
      <c r="BV55" s="246"/>
    </row>
    <row r="56" spans="1:74" ht="24.95" customHeight="1" x14ac:dyDescent="0.25">
      <c r="A56" s="170">
        <v>629</v>
      </c>
      <c r="B56" s="227">
        <v>42317</v>
      </c>
      <c r="C56" s="174" t="s">
        <v>350</v>
      </c>
      <c r="D56" s="226">
        <v>79379770</v>
      </c>
      <c r="E56" s="188" t="s">
        <v>31</v>
      </c>
      <c r="F56" s="198" t="s">
        <v>128</v>
      </c>
      <c r="G56" s="288">
        <v>42318</v>
      </c>
      <c r="H56" s="182">
        <v>42613</v>
      </c>
      <c r="I56" s="168" t="s">
        <v>351</v>
      </c>
      <c r="J56" s="183">
        <v>87040000</v>
      </c>
      <c r="K56" s="183">
        <v>8755000</v>
      </c>
      <c r="L56" s="184"/>
      <c r="M56" s="243" t="s">
        <v>212</v>
      </c>
      <c r="N56" s="186" t="s">
        <v>352</v>
      </c>
      <c r="O56" s="161" t="s">
        <v>121</v>
      </c>
      <c r="P56" s="163" t="s">
        <v>123</v>
      </c>
      <c r="Q56" s="161" t="s">
        <v>121</v>
      </c>
      <c r="R56" s="200" t="s">
        <v>120</v>
      </c>
      <c r="BR56" s="246"/>
      <c r="BS56" s="246"/>
      <c r="BT56" s="246"/>
      <c r="BU56" s="246"/>
      <c r="BV56" s="246"/>
    </row>
    <row r="57" spans="1:74" ht="24.95" customHeight="1" x14ac:dyDescent="0.25">
      <c r="A57" s="170">
        <v>630</v>
      </c>
      <c r="B57" s="289" t="s">
        <v>353</v>
      </c>
      <c r="C57" s="174" t="s">
        <v>354</v>
      </c>
      <c r="D57" s="181" t="s">
        <v>355</v>
      </c>
      <c r="E57" s="161" t="s">
        <v>35</v>
      </c>
      <c r="F57" s="198" t="s">
        <v>128</v>
      </c>
      <c r="G57" s="182" t="s">
        <v>356</v>
      </c>
      <c r="H57" s="258">
        <v>42460</v>
      </c>
      <c r="I57" s="202" t="s">
        <v>357</v>
      </c>
      <c r="J57" s="183">
        <v>0</v>
      </c>
      <c r="K57" s="183">
        <v>0</v>
      </c>
      <c r="L57" s="183" t="s">
        <v>0</v>
      </c>
      <c r="M57" s="192">
        <v>0</v>
      </c>
      <c r="N57" s="173" t="s">
        <v>118</v>
      </c>
      <c r="O57" s="163" t="s">
        <v>141</v>
      </c>
      <c r="P57" s="135" t="s">
        <v>142</v>
      </c>
      <c r="Q57" s="163" t="s">
        <v>141</v>
      </c>
      <c r="R57" s="161" t="s">
        <v>120</v>
      </c>
      <c r="BR57" s="246"/>
      <c r="BS57" s="246"/>
      <c r="BT57" s="246"/>
      <c r="BU57" s="246"/>
      <c r="BV57" s="246"/>
    </row>
    <row r="58" spans="1:74" ht="24.95" customHeight="1" x14ac:dyDescent="0.25">
      <c r="A58" s="169">
        <v>631</v>
      </c>
      <c r="B58" s="225">
        <v>42317</v>
      </c>
      <c r="C58" s="164" t="s">
        <v>358</v>
      </c>
      <c r="D58" s="205">
        <v>41726015</v>
      </c>
      <c r="E58" s="205" t="s">
        <v>31</v>
      </c>
      <c r="F58" s="198" t="s">
        <v>186</v>
      </c>
      <c r="G58" s="258">
        <v>42318</v>
      </c>
      <c r="H58" s="258">
        <v>42674</v>
      </c>
      <c r="I58" s="168" t="s">
        <v>359</v>
      </c>
      <c r="J58" s="204">
        <v>144610000</v>
      </c>
      <c r="K58" s="185">
        <v>12051000</v>
      </c>
      <c r="L58" s="199" t="s">
        <v>0</v>
      </c>
      <c r="M58" s="243" t="s">
        <v>360</v>
      </c>
      <c r="N58" s="230" t="s">
        <v>361</v>
      </c>
      <c r="O58" s="165" t="s">
        <v>121</v>
      </c>
      <c r="P58" s="163" t="s">
        <v>123</v>
      </c>
      <c r="Q58" s="161" t="s">
        <v>121</v>
      </c>
      <c r="R58" s="165" t="s">
        <v>120</v>
      </c>
      <c r="BR58" s="246"/>
      <c r="BS58" s="246"/>
      <c r="BT58" s="246"/>
      <c r="BU58" s="246"/>
      <c r="BV58" s="246"/>
    </row>
    <row r="59" spans="1:74" ht="24.95" customHeight="1" x14ac:dyDescent="0.25">
      <c r="A59" s="169">
        <v>632</v>
      </c>
      <c r="B59" s="221">
        <v>42317</v>
      </c>
      <c r="C59" s="164" t="s">
        <v>362</v>
      </c>
      <c r="D59" s="205">
        <v>79915918</v>
      </c>
      <c r="E59" s="163" t="s">
        <v>31</v>
      </c>
      <c r="F59" s="198" t="s">
        <v>186</v>
      </c>
      <c r="G59" s="196">
        <v>42318</v>
      </c>
      <c r="H59" s="196">
        <v>42674</v>
      </c>
      <c r="I59" s="214" t="s">
        <v>363</v>
      </c>
      <c r="J59" s="204">
        <v>70909100</v>
      </c>
      <c r="K59" s="185">
        <v>5909110</v>
      </c>
      <c r="L59" s="204"/>
      <c r="M59" s="243" t="s">
        <v>300</v>
      </c>
      <c r="N59" s="195" t="s">
        <v>364</v>
      </c>
      <c r="O59" s="165" t="s">
        <v>121</v>
      </c>
      <c r="P59" s="163" t="s">
        <v>123</v>
      </c>
      <c r="Q59" s="198" t="s">
        <v>121</v>
      </c>
      <c r="R59" s="165" t="s">
        <v>120</v>
      </c>
      <c r="BR59" s="246"/>
      <c r="BS59" s="246"/>
      <c r="BT59" s="246"/>
      <c r="BU59" s="246"/>
      <c r="BV59" s="246"/>
    </row>
    <row r="60" spans="1:74" ht="24.95" customHeight="1" x14ac:dyDescent="0.25">
      <c r="A60" s="169">
        <v>633</v>
      </c>
      <c r="B60" s="217">
        <v>42317</v>
      </c>
      <c r="C60" s="164" t="s">
        <v>365</v>
      </c>
      <c r="D60" s="207">
        <v>93362334</v>
      </c>
      <c r="E60" s="207" t="s">
        <v>31</v>
      </c>
      <c r="F60" s="198" t="s">
        <v>186</v>
      </c>
      <c r="G60" s="196">
        <v>42318</v>
      </c>
      <c r="H60" s="196">
        <v>42674</v>
      </c>
      <c r="I60" s="168" t="s">
        <v>366</v>
      </c>
      <c r="J60" s="263">
        <v>110716480</v>
      </c>
      <c r="K60" s="185">
        <v>9271648</v>
      </c>
      <c r="L60" s="204"/>
      <c r="M60" s="243" t="s">
        <v>367</v>
      </c>
      <c r="N60" s="199" t="s">
        <v>368</v>
      </c>
      <c r="O60" s="165" t="s">
        <v>121</v>
      </c>
      <c r="P60" s="163" t="s">
        <v>123</v>
      </c>
      <c r="Q60" s="198" t="s">
        <v>121</v>
      </c>
      <c r="R60" s="165" t="s">
        <v>120</v>
      </c>
      <c r="BR60" s="246"/>
      <c r="BS60" s="246"/>
      <c r="BT60" s="246"/>
      <c r="BU60" s="246"/>
      <c r="BV60" s="246"/>
    </row>
    <row r="61" spans="1:74" ht="24.95" customHeight="1" x14ac:dyDescent="0.25">
      <c r="A61" s="338">
        <v>634</v>
      </c>
      <c r="B61" s="232">
        <v>42317</v>
      </c>
      <c r="C61" s="174" t="s">
        <v>369</v>
      </c>
      <c r="D61" s="181" t="s">
        <v>370</v>
      </c>
      <c r="E61" s="161" t="s">
        <v>35</v>
      </c>
      <c r="F61" s="172" t="s">
        <v>146</v>
      </c>
      <c r="G61" s="290">
        <v>42317</v>
      </c>
      <c r="H61" s="258">
        <v>42682</v>
      </c>
      <c r="I61" s="229" t="s">
        <v>371</v>
      </c>
      <c r="J61" s="291">
        <v>509400</v>
      </c>
      <c r="K61" s="192" t="s">
        <v>138</v>
      </c>
      <c r="L61" s="193"/>
      <c r="M61" s="192">
        <v>0</v>
      </c>
      <c r="N61" s="193" t="s">
        <v>372</v>
      </c>
      <c r="O61" s="135" t="s">
        <v>134</v>
      </c>
      <c r="P61" s="219" t="s">
        <v>325</v>
      </c>
      <c r="Q61" s="135" t="s">
        <v>134</v>
      </c>
      <c r="R61" s="194" t="s">
        <v>120</v>
      </c>
      <c r="BR61" s="246"/>
      <c r="BS61" s="246"/>
      <c r="BT61" s="246"/>
      <c r="BU61" s="246"/>
      <c r="BV61" s="246"/>
    </row>
    <row r="62" spans="1:74" ht="24.95" customHeight="1" x14ac:dyDescent="0.25">
      <c r="A62" s="175">
        <v>635</v>
      </c>
      <c r="B62" s="273">
        <v>42317</v>
      </c>
      <c r="C62" s="179" t="s">
        <v>373</v>
      </c>
      <c r="D62" s="206" t="s">
        <v>374</v>
      </c>
      <c r="E62" s="172" t="s">
        <v>35</v>
      </c>
      <c r="F62" s="172" t="s">
        <v>146</v>
      </c>
      <c r="G62" s="292">
        <v>42317</v>
      </c>
      <c r="H62" s="258">
        <v>42682</v>
      </c>
      <c r="I62" s="202" t="s">
        <v>375</v>
      </c>
      <c r="J62" s="285">
        <v>830000</v>
      </c>
      <c r="K62" s="203" t="s">
        <v>138</v>
      </c>
      <c r="L62" s="212"/>
      <c r="M62" s="203">
        <v>0</v>
      </c>
      <c r="N62" s="212" t="s">
        <v>376</v>
      </c>
      <c r="O62" s="135" t="s">
        <v>134</v>
      </c>
      <c r="P62" s="219" t="s">
        <v>325</v>
      </c>
      <c r="Q62" s="135" t="s">
        <v>134</v>
      </c>
      <c r="R62" s="172" t="s">
        <v>120</v>
      </c>
      <c r="BR62" s="272"/>
      <c r="BS62" s="272"/>
      <c r="BT62" s="272"/>
      <c r="BU62" s="272"/>
      <c r="BV62" s="272"/>
    </row>
    <row r="63" spans="1:74" ht="24.95" customHeight="1" x14ac:dyDescent="0.25">
      <c r="A63" s="170">
        <v>636</v>
      </c>
      <c r="B63" s="232">
        <v>42317</v>
      </c>
      <c r="C63" s="174" t="s">
        <v>377</v>
      </c>
      <c r="D63" s="181">
        <v>39691439</v>
      </c>
      <c r="E63" s="181" t="s">
        <v>31</v>
      </c>
      <c r="F63" s="161" t="s">
        <v>186</v>
      </c>
      <c r="G63" s="182">
        <v>42318</v>
      </c>
      <c r="H63" s="182">
        <v>42674</v>
      </c>
      <c r="I63" s="168" t="s">
        <v>378</v>
      </c>
      <c r="J63" s="293">
        <v>64274880</v>
      </c>
      <c r="K63" s="183">
        <v>5356288</v>
      </c>
      <c r="L63" s="184"/>
      <c r="M63" s="243" t="s">
        <v>379</v>
      </c>
      <c r="N63" s="245" t="s">
        <v>380</v>
      </c>
      <c r="O63" s="161" t="s">
        <v>121</v>
      </c>
      <c r="P63" s="160" t="s">
        <v>123</v>
      </c>
      <c r="Q63" s="161" t="s">
        <v>121</v>
      </c>
      <c r="R63" s="161" t="s">
        <v>120</v>
      </c>
      <c r="BR63" s="246"/>
      <c r="BS63" s="246"/>
      <c r="BT63" s="246"/>
      <c r="BU63" s="246"/>
      <c r="BV63" s="246"/>
    </row>
    <row r="64" spans="1:74" ht="24.95" customHeight="1" x14ac:dyDescent="0.25">
      <c r="A64" s="170">
        <v>637</v>
      </c>
      <c r="B64" s="232">
        <v>42317</v>
      </c>
      <c r="C64" s="174" t="s">
        <v>381</v>
      </c>
      <c r="D64" s="181">
        <v>52507910</v>
      </c>
      <c r="E64" s="181" t="s">
        <v>31</v>
      </c>
      <c r="F64" s="161" t="s">
        <v>186</v>
      </c>
      <c r="G64" s="182">
        <v>42318</v>
      </c>
      <c r="H64" s="182">
        <v>42664</v>
      </c>
      <c r="I64" s="202" t="s">
        <v>382</v>
      </c>
      <c r="J64" s="184">
        <v>86610993</v>
      </c>
      <c r="K64" s="183">
        <v>7439690</v>
      </c>
      <c r="L64" s="184"/>
      <c r="M64" s="243" t="s">
        <v>383</v>
      </c>
      <c r="N64" s="245" t="s">
        <v>384</v>
      </c>
      <c r="O64" s="161" t="s">
        <v>121</v>
      </c>
      <c r="P64" s="160" t="s">
        <v>123</v>
      </c>
      <c r="Q64" s="161" t="s">
        <v>121</v>
      </c>
      <c r="R64" s="161" t="s">
        <v>120</v>
      </c>
      <c r="BR64" s="246"/>
      <c r="BS64" s="246"/>
      <c r="BT64" s="246"/>
      <c r="BU64" s="246"/>
      <c r="BV64" s="246"/>
    </row>
    <row r="65" spans="1:74" ht="24.95" customHeight="1" x14ac:dyDescent="0.25">
      <c r="A65" s="338">
        <v>638</v>
      </c>
      <c r="B65" s="223">
        <v>42317</v>
      </c>
      <c r="C65" s="178" t="s">
        <v>385</v>
      </c>
      <c r="D65" s="187" t="s">
        <v>64</v>
      </c>
      <c r="E65" s="173" t="s">
        <v>35</v>
      </c>
      <c r="F65" s="173" t="s">
        <v>132</v>
      </c>
      <c r="G65" s="292">
        <v>42317</v>
      </c>
      <c r="H65" s="258">
        <v>42682</v>
      </c>
      <c r="I65" s="168" t="s">
        <v>386</v>
      </c>
      <c r="J65" s="191">
        <v>6017830709</v>
      </c>
      <c r="K65" s="192" t="s">
        <v>387</v>
      </c>
      <c r="L65" s="192" t="s">
        <v>388</v>
      </c>
      <c r="M65" s="243" t="s">
        <v>389</v>
      </c>
      <c r="N65" s="193" t="s">
        <v>390</v>
      </c>
      <c r="O65" s="214" t="s">
        <v>119</v>
      </c>
      <c r="P65" s="163" t="s">
        <v>143</v>
      </c>
      <c r="Q65" s="160" t="s">
        <v>127</v>
      </c>
      <c r="R65" s="161" t="s">
        <v>131</v>
      </c>
      <c r="BR65" s="246"/>
      <c r="BS65" s="246"/>
      <c r="BT65" s="246"/>
      <c r="BU65" s="246"/>
      <c r="BV65" s="246"/>
    </row>
    <row r="66" spans="1:74" ht="24.95" customHeight="1" x14ac:dyDescent="0.25">
      <c r="A66" s="170">
        <v>639</v>
      </c>
      <c r="B66" s="232">
        <v>42317</v>
      </c>
      <c r="C66" s="174" t="s">
        <v>391</v>
      </c>
      <c r="D66" s="181">
        <v>79315652</v>
      </c>
      <c r="E66" s="181" t="s">
        <v>31</v>
      </c>
      <c r="F66" s="161" t="s">
        <v>186</v>
      </c>
      <c r="G66" s="182">
        <v>42318</v>
      </c>
      <c r="H66" s="182">
        <v>42674</v>
      </c>
      <c r="I66" s="202" t="s">
        <v>392</v>
      </c>
      <c r="J66" s="184">
        <v>129358560</v>
      </c>
      <c r="K66" s="183">
        <v>10779880</v>
      </c>
      <c r="L66" s="184"/>
      <c r="M66" s="243" t="s">
        <v>393</v>
      </c>
      <c r="N66" s="245" t="s">
        <v>394</v>
      </c>
      <c r="O66" s="161" t="s">
        <v>121</v>
      </c>
      <c r="P66" s="160" t="s">
        <v>123</v>
      </c>
      <c r="Q66" s="161" t="s">
        <v>121</v>
      </c>
      <c r="R66" s="161" t="s">
        <v>120</v>
      </c>
      <c r="BR66" s="246"/>
      <c r="BS66" s="246"/>
      <c r="BT66" s="246"/>
      <c r="BU66" s="246"/>
      <c r="BV66" s="246"/>
    </row>
    <row r="67" spans="1:74" ht="24.95" customHeight="1" x14ac:dyDescent="0.25">
      <c r="A67" s="170">
        <v>640</v>
      </c>
      <c r="B67" s="232">
        <v>42317</v>
      </c>
      <c r="C67" s="174" t="s">
        <v>395</v>
      </c>
      <c r="D67" s="181">
        <v>86061097</v>
      </c>
      <c r="E67" s="181" t="s">
        <v>31</v>
      </c>
      <c r="F67" s="161" t="s">
        <v>186</v>
      </c>
      <c r="G67" s="182">
        <v>42318</v>
      </c>
      <c r="H67" s="182">
        <v>42674</v>
      </c>
      <c r="I67" s="202" t="s">
        <v>396</v>
      </c>
      <c r="J67" s="184">
        <v>88560000</v>
      </c>
      <c r="K67" s="183">
        <v>7416000</v>
      </c>
      <c r="L67" s="184"/>
      <c r="M67" s="243" t="s">
        <v>397</v>
      </c>
      <c r="N67" s="245" t="s">
        <v>398</v>
      </c>
      <c r="O67" s="161" t="s">
        <v>121</v>
      </c>
      <c r="P67" s="160" t="s">
        <v>123</v>
      </c>
      <c r="Q67" s="161" t="s">
        <v>121</v>
      </c>
      <c r="R67" s="165" t="s">
        <v>120</v>
      </c>
      <c r="BR67" s="246"/>
      <c r="BS67" s="246"/>
      <c r="BT67" s="246"/>
      <c r="BU67" s="246"/>
      <c r="BV67" s="246"/>
    </row>
    <row r="68" spans="1:74" ht="24.95" customHeight="1" x14ac:dyDescent="0.25">
      <c r="A68" s="169">
        <v>641</v>
      </c>
      <c r="B68" s="221">
        <v>42318</v>
      </c>
      <c r="C68" s="164" t="s">
        <v>399</v>
      </c>
      <c r="D68" s="205">
        <v>20995339</v>
      </c>
      <c r="E68" s="207" t="s">
        <v>31</v>
      </c>
      <c r="F68" s="198" t="s">
        <v>186</v>
      </c>
      <c r="G68" s="284">
        <v>42319</v>
      </c>
      <c r="H68" s="196">
        <v>42674</v>
      </c>
      <c r="I68" s="214" t="s">
        <v>400</v>
      </c>
      <c r="J68" s="185">
        <v>54445000</v>
      </c>
      <c r="K68" s="185">
        <v>4537150</v>
      </c>
      <c r="L68" s="185"/>
      <c r="M68" s="243" t="s">
        <v>401</v>
      </c>
      <c r="N68" s="230" t="s">
        <v>402</v>
      </c>
      <c r="O68" s="165" t="s">
        <v>121</v>
      </c>
      <c r="P68" s="163" t="s">
        <v>123</v>
      </c>
      <c r="Q68" s="198" t="s">
        <v>121</v>
      </c>
      <c r="R68" s="165" t="s">
        <v>120</v>
      </c>
      <c r="BR68" s="246"/>
      <c r="BS68" s="246"/>
      <c r="BT68" s="246"/>
      <c r="BU68" s="246"/>
      <c r="BV68" s="246"/>
    </row>
    <row r="69" spans="1:74" ht="24.95" customHeight="1" x14ac:dyDescent="0.25">
      <c r="A69" s="337">
        <v>642</v>
      </c>
      <c r="B69" s="225">
        <v>42318</v>
      </c>
      <c r="C69" s="164" t="s">
        <v>403</v>
      </c>
      <c r="D69" s="262">
        <v>35427116</v>
      </c>
      <c r="E69" s="207" t="s">
        <v>31</v>
      </c>
      <c r="F69" s="198" t="s">
        <v>128</v>
      </c>
      <c r="G69" s="266">
        <v>42320</v>
      </c>
      <c r="H69" s="182">
        <v>42673</v>
      </c>
      <c r="I69" s="168" t="s">
        <v>177</v>
      </c>
      <c r="J69" s="204">
        <v>91031400</v>
      </c>
      <c r="K69" s="204">
        <v>7585950</v>
      </c>
      <c r="L69" s="216"/>
      <c r="M69" s="243" t="s">
        <v>183</v>
      </c>
      <c r="N69" s="195" t="s">
        <v>404</v>
      </c>
      <c r="O69" s="163" t="s">
        <v>188</v>
      </c>
      <c r="P69" s="165" t="s">
        <v>189</v>
      </c>
      <c r="Q69" s="177" t="s">
        <v>190</v>
      </c>
      <c r="R69" s="165" t="s">
        <v>120</v>
      </c>
      <c r="BR69" s="246"/>
      <c r="BS69" s="246"/>
      <c r="BT69" s="246"/>
      <c r="BU69" s="246"/>
      <c r="BV69" s="246"/>
    </row>
    <row r="70" spans="1:74" ht="24.95" customHeight="1" x14ac:dyDescent="0.25">
      <c r="A70" s="171">
        <v>643</v>
      </c>
      <c r="B70" s="295">
        <v>42318</v>
      </c>
      <c r="C70" s="164" t="s">
        <v>405</v>
      </c>
      <c r="D70" s="224">
        <v>72168831</v>
      </c>
      <c r="E70" s="201" t="s">
        <v>31</v>
      </c>
      <c r="F70" s="198" t="s">
        <v>128</v>
      </c>
      <c r="G70" s="182">
        <v>42320</v>
      </c>
      <c r="H70" s="190">
        <v>42353</v>
      </c>
      <c r="I70" s="168" t="s">
        <v>406</v>
      </c>
      <c r="J70" s="296">
        <v>5220000</v>
      </c>
      <c r="K70" s="203">
        <v>3480000</v>
      </c>
      <c r="L70" s="204" t="s">
        <v>0</v>
      </c>
      <c r="M70" s="185">
        <v>0</v>
      </c>
      <c r="N70" s="195" t="s">
        <v>407</v>
      </c>
      <c r="O70" s="163" t="s">
        <v>124</v>
      </c>
      <c r="P70" s="163" t="s">
        <v>126</v>
      </c>
      <c r="Q70" s="160" t="s">
        <v>124</v>
      </c>
      <c r="R70" s="165" t="s">
        <v>120</v>
      </c>
      <c r="BR70" s="246"/>
      <c r="BS70" s="246"/>
      <c r="BT70" s="246"/>
      <c r="BU70" s="246"/>
      <c r="BV70" s="246"/>
    </row>
    <row r="71" spans="1:74" ht="24.95" customHeight="1" x14ac:dyDescent="0.25">
      <c r="A71" s="170">
        <v>644</v>
      </c>
      <c r="B71" s="297">
        <v>42318</v>
      </c>
      <c r="C71" s="174" t="s">
        <v>408</v>
      </c>
      <c r="D71" s="181" t="s">
        <v>409</v>
      </c>
      <c r="E71" s="161" t="s">
        <v>35</v>
      </c>
      <c r="F71" s="198" t="s">
        <v>410</v>
      </c>
      <c r="G71" s="182">
        <v>42321</v>
      </c>
      <c r="H71" s="258">
        <v>42353</v>
      </c>
      <c r="I71" s="168" t="s">
        <v>411</v>
      </c>
      <c r="J71" s="183">
        <v>200000000</v>
      </c>
      <c r="K71" s="183" t="s">
        <v>412</v>
      </c>
      <c r="L71" s="183" t="s">
        <v>0</v>
      </c>
      <c r="M71" s="192">
        <v>0</v>
      </c>
      <c r="N71" s="173" t="s">
        <v>413</v>
      </c>
      <c r="O71" s="163" t="s">
        <v>141</v>
      </c>
      <c r="P71" s="135" t="s">
        <v>142</v>
      </c>
      <c r="Q71" s="163" t="s">
        <v>141</v>
      </c>
      <c r="R71" s="161" t="s">
        <v>120</v>
      </c>
      <c r="BR71" s="246"/>
      <c r="BS71" s="246"/>
      <c r="BT71" s="246"/>
      <c r="BU71" s="246"/>
      <c r="BV71" s="246"/>
    </row>
    <row r="72" spans="1:74" ht="24.95" customHeight="1" x14ac:dyDescent="0.25">
      <c r="A72" s="169">
        <v>645</v>
      </c>
      <c r="B72" s="221">
        <v>42319</v>
      </c>
      <c r="C72" s="164" t="s">
        <v>414</v>
      </c>
      <c r="D72" s="207">
        <v>1070950760</v>
      </c>
      <c r="E72" s="207" t="s">
        <v>31</v>
      </c>
      <c r="F72" s="198" t="s">
        <v>186</v>
      </c>
      <c r="G72" s="182">
        <v>42320</v>
      </c>
      <c r="H72" s="182">
        <v>42674</v>
      </c>
      <c r="I72" s="236" t="s">
        <v>415</v>
      </c>
      <c r="J72" s="204">
        <v>36997000</v>
      </c>
      <c r="K72" s="185">
        <v>3160000</v>
      </c>
      <c r="L72" s="204"/>
      <c r="M72" s="243" t="s">
        <v>416</v>
      </c>
      <c r="N72" s="199" t="s">
        <v>417</v>
      </c>
      <c r="O72" s="165" t="s">
        <v>121</v>
      </c>
      <c r="P72" s="163" t="s">
        <v>123</v>
      </c>
      <c r="Q72" s="161" t="s">
        <v>121</v>
      </c>
      <c r="R72" s="165" t="s">
        <v>120</v>
      </c>
      <c r="BR72" s="246"/>
      <c r="BS72" s="246"/>
      <c r="BT72" s="246"/>
      <c r="BU72" s="246"/>
      <c r="BV72" s="246"/>
    </row>
    <row r="73" spans="1:74" ht="24.95" customHeight="1" x14ac:dyDescent="0.25">
      <c r="A73" s="169">
        <v>646</v>
      </c>
      <c r="B73" s="221">
        <v>42319</v>
      </c>
      <c r="C73" s="164" t="s">
        <v>418</v>
      </c>
      <c r="D73" s="207">
        <v>8399161</v>
      </c>
      <c r="E73" s="197" t="s">
        <v>31</v>
      </c>
      <c r="F73" s="198" t="s">
        <v>186</v>
      </c>
      <c r="G73" s="284">
        <v>42320</v>
      </c>
      <c r="H73" s="196">
        <v>42674</v>
      </c>
      <c r="I73" s="202" t="s">
        <v>419</v>
      </c>
      <c r="J73" s="185">
        <v>125662210</v>
      </c>
      <c r="K73" s="185">
        <v>10589512</v>
      </c>
      <c r="L73" s="185"/>
      <c r="M73" s="243" t="s">
        <v>292</v>
      </c>
      <c r="N73" s="230" t="s">
        <v>420</v>
      </c>
      <c r="O73" s="165" t="s">
        <v>121</v>
      </c>
      <c r="P73" s="163" t="s">
        <v>123</v>
      </c>
      <c r="Q73" s="198" t="s">
        <v>121</v>
      </c>
      <c r="R73" s="165" t="s">
        <v>120</v>
      </c>
      <c r="BR73" s="246"/>
      <c r="BS73" s="246"/>
      <c r="BT73" s="246"/>
      <c r="BU73" s="246"/>
      <c r="BV73" s="246"/>
    </row>
    <row r="74" spans="1:74" ht="24.95" customHeight="1" x14ac:dyDescent="0.25">
      <c r="A74" s="175">
        <v>647</v>
      </c>
      <c r="B74" s="221">
        <v>42319</v>
      </c>
      <c r="C74" s="164" t="s">
        <v>421</v>
      </c>
      <c r="D74" s="207">
        <v>79944997</v>
      </c>
      <c r="E74" s="165" t="s">
        <v>31</v>
      </c>
      <c r="F74" s="198" t="s">
        <v>186</v>
      </c>
      <c r="G74" s="182">
        <v>42320</v>
      </c>
      <c r="H74" s="258">
        <v>42358</v>
      </c>
      <c r="I74" s="298" t="s">
        <v>422</v>
      </c>
      <c r="J74" s="263">
        <v>8440000</v>
      </c>
      <c r="K74" s="185">
        <v>4220000</v>
      </c>
      <c r="L74" s="195"/>
      <c r="M74" s="185">
        <v>0</v>
      </c>
      <c r="N74" s="163" t="s">
        <v>423</v>
      </c>
      <c r="O74" s="160" t="s">
        <v>134</v>
      </c>
      <c r="P74" s="219" t="s">
        <v>135</v>
      </c>
      <c r="Q74" s="160" t="s">
        <v>134</v>
      </c>
      <c r="R74" s="165" t="s">
        <v>120</v>
      </c>
      <c r="BR74" s="246"/>
      <c r="BS74" s="246"/>
      <c r="BT74" s="246"/>
      <c r="BU74" s="246"/>
      <c r="BV74" s="246"/>
    </row>
    <row r="75" spans="1:74" ht="24.95" customHeight="1" x14ac:dyDescent="0.25">
      <c r="A75" s="169">
        <v>648</v>
      </c>
      <c r="B75" s="221">
        <v>42319</v>
      </c>
      <c r="C75" s="164" t="s">
        <v>424</v>
      </c>
      <c r="D75" s="207">
        <v>52314137</v>
      </c>
      <c r="E75" s="197" t="s">
        <v>31</v>
      </c>
      <c r="F75" s="198" t="s">
        <v>186</v>
      </c>
      <c r="G75" s="299">
        <v>42320</v>
      </c>
      <c r="H75" s="284">
        <v>42674</v>
      </c>
      <c r="I75" s="300" t="s">
        <v>425</v>
      </c>
      <c r="J75" s="185">
        <v>62418000</v>
      </c>
      <c r="K75" s="185">
        <v>5201500</v>
      </c>
      <c r="L75" s="185"/>
      <c r="M75" s="243" t="s">
        <v>426</v>
      </c>
      <c r="N75" s="230" t="s">
        <v>427</v>
      </c>
      <c r="O75" s="165" t="s">
        <v>121</v>
      </c>
      <c r="P75" s="163" t="s">
        <v>123</v>
      </c>
      <c r="Q75" s="198" t="s">
        <v>121</v>
      </c>
      <c r="R75" s="165" t="s">
        <v>120</v>
      </c>
      <c r="BR75" s="246"/>
      <c r="BS75" s="246"/>
      <c r="BT75" s="246"/>
      <c r="BU75" s="246"/>
      <c r="BV75" s="246"/>
    </row>
    <row r="76" spans="1:74" ht="24.95" customHeight="1" x14ac:dyDescent="0.25">
      <c r="A76" s="169">
        <v>649</v>
      </c>
      <c r="B76" s="217">
        <v>42319</v>
      </c>
      <c r="C76" s="164" t="s">
        <v>428</v>
      </c>
      <c r="D76" s="224" t="s">
        <v>429</v>
      </c>
      <c r="E76" s="207" t="s">
        <v>35</v>
      </c>
      <c r="F76" s="198" t="s">
        <v>125</v>
      </c>
      <c r="G76" s="258">
        <v>42328</v>
      </c>
      <c r="H76" s="257">
        <v>42369</v>
      </c>
      <c r="I76" s="162" t="s">
        <v>430</v>
      </c>
      <c r="J76" s="285">
        <v>2171374954</v>
      </c>
      <c r="K76" s="185" t="s">
        <v>139</v>
      </c>
      <c r="L76" s="204"/>
      <c r="M76" s="185">
        <v>0</v>
      </c>
      <c r="N76" s="195" t="s">
        <v>431</v>
      </c>
      <c r="O76" s="301" t="s">
        <v>333</v>
      </c>
      <c r="P76" s="165" t="s">
        <v>334</v>
      </c>
      <c r="Q76" s="301" t="s">
        <v>333</v>
      </c>
      <c r="R76" s="161" t="s">
        <v>120</v>
      </c>
      <c r="BR76" s="246"/>
      <c r="BS76" s="246"/>
      <c r="BT76" s="246"/>
      <c r="BU76" s="246"/>
      <c r="BV76" s="246"/>
    </row>
    <row r="77" spans="1:74" ht="24.95" customHeight="1" x14ac:dyDescent="0.25">
      <c r="A77" s="169">
        <v>650</v>
      </c>
      <c r="B77" s="221">
        <v>42319</v>
      </c>
      <c r="C77" s="164" t="s">
        <v>432</v>
      </c>
      <c r="D77" s="207">
        <v>79809080</v>
      </c>
      <c r="E77" s="197" t="s">
        <v>31</v>
      </c>
      <c r="F77" s="198" t="s">
        <v>186</v>
      </c>
      <c r="G77" s="182">
        <v>42320</v>
      </c>
      <c r="H77" s="182">
        <v>42613</v>
      </c>
      <c r="I77" s="302" t="s">
        <v>433</v>
      </c>
      <c r="J77" s="204">
        <v>81278200</v>
      </c>
      <c r="K77" s="185">
        <v>8322000</v>
      </c>
      <c r="L77" s="204"/>
      <c r="M77" s="243" t="s">
        <v>434</v>
      </c>
      <c r="N77" s="230" t="s">
        <v>435</v>
      </c>
      <c r="O77" s="165" t="s">
        <v>121</v>
      </c>
      <c r="P77" s="163" t="s">
        <v>123</v>
      </c>
      <c r="Q77" s="161" t="s">
        <v>121</v>
      </c>
      <c r="R77" s="165" t="s">
        <v>120</v>
      </c>
      <c r="BR77" s="246"/>
      <c r="BS77" s="246"/>
      <c r="BT77" s="246"/>
      <c r="BU77" s="246"/>
      <c r="BV77" s="246"/>
    </row>
    <row r="78" spans="1:74" ht="24.95" customHeight="1" x14ac:dyDescent="0.25">
      <c r="A78" s="169">
        <v>651</v>
      </c>
      <c r="B78" s="221">
        <v>42320</v>
      </c>
      <c r="C78" s="164" t="s">
        <v>436</v>
      </c>
      <c r="D78" s="207">
        <v>51979365</v>
      </c>
      <c r="E78" s="165" t="s">
        <v>31</v>
      </c>
      <c r="F78" s="198" t="s">
        <v>186</v>
      </c>
      <c r="G78" s="182">
        <v>42321</v>
      </c>
      <c r="H78" s="182">
        <v>42613</v>
      </c>
      <c r="I78" s="303" t="s">
        <v>437</v>
      </c>
      <c r="J78" s="204">
        <v>84631667</v>
      </c>
      <c r="K78" s="185">
        <v>8755000</v>
      </c>
      <c r="L78" s="204"/>
      <c r="M78" s="185" t="s">
        <v>438</v>
      </c>
      <c r="N78" s="195" t="s">
        <v>439</v>
      </c>
      <c r="O78" s="165" t="s">
        <v>121</v>
      </c>
      <c r="P78" s="163" t="s">
        <v>123</v>
      </c>
      <c r="Q78" s="198" t="s">
        <v>121</v>
      </c>
      <c r="R78" s="165" t="s">
        <v>120</v>
      </c>
      <c r="BR78" s="246"/>
      <c r="BS78" s="246"/>
      <c r="BT78" s="246"/>
      <c r="BU78" s="246"/>
      <c r="BV78" s="246"/>
    </row>
    <row r="79" spans="1:74" ht="24.95" customHeight="1" x14ac:dyDescent="0.25">
      <c r="A79" s="171">
        <v>652</v>
      </c>
      <c r="B79" s="295">
        <v>42321</v>
      </c>
      <c r="C79" s="164" t="s">
        <v>440</v>
      </c>
      <c r="D79" s="224">
        <v>19488807</v>
      </c>
      <c r="E79" s="201" t="s">
        <v>31</v>
      </c>
      <c r="F79" s="198" t="s">
        <v>128</v>
      </c>
      <c r="G79" s="182">
        <v>42325</v>
      </c>
      <c r="H79" s="190">
        <v>42353</v>
      </c>
      <c r="I79" s="304" t="s">
        <v>441</v>
      </c>
      <c r="J79" s="296">
        <v>2985000</v>
      </c>
      <c r="K79" s="203">
        <v>1990000</v>
      </c>
      <c r="L79" s="204"/>
      <c r="M79" s="185">
        <v>0</v>
      </c>
      <c r="N79" s="195" t="s">
        <v>442</v>
      </c>
      <c r="O79" s="163" t="s">
        <v>124</v>
      </c>
      <c r="P79" s="163" t="s">
        <v>126</v>
      </c>
      <c r="Q79" s="160" t="s">
        <v>124</v>
      </c>
      <c r="R79" s="165" t="s">
        <v>120</v>
      </c>
      <c r="BR79" s="246"/>
      <c r="BS79" s="246"/>
      <c r="BT79" s="246"/>
      <c r="BU79" s="246"/>
      <c r="BV79" s="246"/>
    </row>
    <row r="80" spans="1:74" ht="24.95" customHeight="1" x14ac:dyDescent="0.25">
      <c r="A80" s="170">
        <v>653</v>
      </c>
      <c r="B80" s="218">
        <v>42321</v>
      </c>
      <c r="C80" s="174" t="s">
        <v>443</v>
      </c>
      <c r="D80" s="181">
        <v>53160182</v>
      </c>
      <c r="E80" s="181" t="s">
        <v>31</v>
      </c>
      <c r="F80" s="161" t="s">
        <v>186</v>
      </c>
      <c r="G80" s="258">
        <v>42325</v>
      </c>
      <c r="H80" s="182">
        <v>42674</v>
      </c>
      <c r="I80" s="303" t="s">
        <v>444</v>
      </c>
      <c r="J80" s="184">
        <v>48720000</v>
      </c>
      <c r="K80" s="183">
        <v>4200000</v>
      </c>
      <c r="L80" s="184"/>
      <c r="M80" s="183" t="s">
        <v>445</v>
      </c>
      <c r="N80" s="245" t="s">
        <v>446</v>
      </c>
      <c r="O80" s="161" t="s">
        <v>121</v>
      </c>
      <c r="P80" s="160" t="s">
        <v>447</v>
      </c>
      <c r="Q80" s="161" t="s">
        <v>121</v>
      </c>
      <c r="R80" s="161" t="s">
        <v>120</v>
      </c>
      <c r="BR80" s="246"/>
      <c r="BS80" s="246"/>
      <c r="BT80" s="246"/>
      <c r="BU80" s="246"/>
      <c r="BV80" s="246"/>
    </row>
    <row r="81" spans="1:74" ht="24.95" customHeight="1" x14ac:dyDescent="0.25">
      <c r="A81" s="170">
        <v>654</v>
      </c>
      <c r="B81" s="232">
        <v>42325</v>
      </c>
      <c r="C81" s="174" t="s">
        <v>448</v>
      </c>
      <c r="D81" s="260">
        <v>1084898059</v>
      </c>
      <c r="E81" s="160" t="s">
        <v>31</v>
      </c>
      <c r="F81" s="198" t="s">
        <v>128</v>
      </c>
      <c r="G81" s="182">
        <v>42326</v>
      </c>
      <c r="H81" s="258">
        <v>42358</v>
      </c>
      <c r="I81" s="239" t="s">
        <v>449</v>
      </c>
      <c r="J81" s="280">
        <v>5836667</v>
      </c>
      <c r="K81" s="184">
        <v>5150000</v>
      </c>
      <c r="L81" s="184" t="s">
        <v>0</v>
      </c>
      <c r="M81" s="183">
        <v>0</v>
      </c>
      <c r="N81" s="281" t="s">
        <v>450</v>
      </c>
      <c r="O81" s="160" t="s">
        <v>188</v>
      </c>
      <c r="P81" s="161" t="s">
        <v>189</v>
      </c>
      <c r="Q81" s="161" t="s">
        <v>190</v>
      </c>
      <c r="R81" s="241" t="s">
        <v>120</v>
      </c>
      <c r="BR81" s="246"/>
      <c r="BS81" s="246"/>
      <c r="BT81" s="246"/>
      <c r="BU81" s="246"/>
      <c r="BV81" s="246"/>
    </row>
    <row r="82" spans="1:74" ht="24.95" customHeight="1" x14ac:dyDescent="0.25">
      <c r="A82" s="170">
        <v>655</v>
      </c>
      <c r="B82" s="223">
        <v>42326</v>
      </c>
      <c r="C82" s="178" t="s">
        <v>451</v>
      </c>
      <c r="D82" s="187">
        <v>45554964</v>
      </c>
      <c r="E82" s="305" t="s">
        <v>31</v>
      </c>
      <c r="F82" s="198" t="s">
        <v>128</v>
      </c>
      <c r="G82" s="182">
        <v>42327</v>
      </c>
      <c r="H82" s="182">
        <v>42369</v>
      </c>
      <c r="I82" s="306" t="s">
        <v>452</v>
      </c>
      <c r="J82" s="192">
        <v>11000000</v>
      </c>
      <c r="K82" s="192">
        <v>5500000</v>
      </c>
      <c r="L82" s="294" t="s">
        <v>0</v>
      </c>
      <c r="M82" s="192">
        <v>0</v>
      </c>
      <c r="N82" s="294" t="s">
        <v>453</v>
      </c>
      <c r="O82" s="177" t="s">
        <v>339</v>
      </c>
      <c r="P82" s="161" t="s">
        <v>340</v>
      </c>
      <c r="Q82" s="161" t="s">
        <v>341</v>
      </c>
      <c r="R82" s="165" t="s">
        <v>120</v>
      </c>
      <c r="BR82" s="246"/>
      <c r="BS82" s="246"/>
      <c r="BT82" s="246"/>
      <c r="BU82" s="246"/>
      <c r="BV82" s="246"/>
    </row>
    <row r="83" spans="1:74" ht="24.95" customHeight="1" x14ac:dyDescent="0.25">
      <c r="A83" s="170">
        <v>656</v>
      </c>
      <c r="B83" s="227">
        <v>42327</v>
      </c>
      <c r="C83" s="174" t="s">
        <v>454</v>
      </c>
      <c r="D83" s="181" t="s">
        <v>455</v>
      </c>
      <c r="E83" s="161" t="s">
        <v>35</v>
      </c>
      <c r="F83" s="198" t="s">
        <v>132</v>
      </c>
      <c r="G83" s="182">
        <v>42327</v>
      </c>
      <c r="H83" s="258">
        <v>42692</v>
      </c>
      <c r="I83" s="238" t="s">
        <v>456</v>
      </c>
      <c r="J83" s="192">
        <v>5036382660</v>
      </c>
      <c r="K83" s="183" t="s">
        <v>457</v>
      </c>
      <c r="L83" s="183" t="s">
        <v>458</v>
      </c>
      <c r="M83" s="243" t="s">
        <v>459</v>
      </c>
      <c r="N83" s="161" t="s">
        <v>460</v>
      </c>
      <c r="O83" s="160" t="s">
        <v>119</v>
      </c>
      <c r="P83" s="307" t="s">
        <v>461</v>
      </c>
      <c r="Q83" s="160" t="s">
        <v>462</v>
      </c>
      <c r="R83" s="161" t="s">
        <v>131</v>
      </c>
      <c r="BR83" s="246"/>
      <c r="BS83" s="246"/>
      <c r="BT83" s="246"/>
      <c r="BU83" s="246"/>
      <c r="BV83" s="246"/>
    </row>
    <row r="84" spans="1:74" ht="24.95" customHeight="1" x14ac:dyDescent="0.25">
      <c r="A84" s="169">
        <v>657</v>
      </c>
      <c r="B84" s="221">
        <v>42328</v>
      </c>
      <c r="C84" s="164" t="s">
        <v>463</v>
      </c>
      <c r="D84" s="207">
        <v>79357926</v>
      </c>
      <c r="E84" s="197" t="s">
        <v>31</v>
      </c>
      <c r="F84" s="198" t="s">
        <v>186</v>
      </c>
      <c r="G84" s="308">
        <v>42331</v>
      </c>
      <c r="H84" s="284">
        <v>42613</v>
      </c>
      <c r="I84" s="239" t="s">
        <v>464</v>
      </c>
      <c r="J84" s="185">
        <v>81920000</v>
      </c>
      <c r="K84" s="185">
        <v>8240000</v>
      </c>
      <c r="L84" s="185"/>
      <c r="M84" s="243" t="s">
        <v>238</v>
      </c>
      <c r="N84" s="230" t="s">
        <v>465</v>
      </c>
      <c r="O84" s="165" t="s">
        <v>121</v>
      </c>
      <c r="P84" s="163" t="s">
        <v>123</v>
      </c>
      <c r="Q84" s="198" t="s">
        <v>121</v>
      </c>
      <c r="R84" s="165" t="s">
        <v>120</v>
      </c>
      <c r="BR84" s="246"/>
      <c r="BS84" s="246"/>
      <c r="BT84" s="246"/>
      <c r="BU84" s="246"/>
      <c r="BV84" s="246"/>
    </row>
    <row r="85" spans="1:74" ht="24.95" customHeight="1" x14ac:dyDescent="0.25">
      <c r="A85" s="339">
        <v>658</v>
      </c>
      <c r="B85" s="222">
        <v>42328</v>
      </c>
      <c r="C85" s="179" t="s">
        <v>466</v>
      </c>
      <c r="D85" s="206" t="s">
        <v>467</v>
      </c>
      <c r="E85" s="172" t="s">
        <v>35</v>
      </c>
      <c r="F85" s="172" t="s">
        <v>468</v>
      </c>
      <c r="G85" s="209">
        <v>42328</v>
      </c>
      <c r="H85" s="258">
        <v>42368</v>
      </c>
      <c r="I85" s="162" t="s">
        <v>469</v>
      </c>
      <c r="J85" s="211">
        <v>5718800</v>
      </c>
      <c r="K85" s="203" t="s">
        <v>136</v>
      </c>
      <c r="L85" s="211"/>
      <c r="M85" s="203">
        <v>0</v>
      </c>
      <c r="N85" s="212" t="s">
        <v>470</v>
      </c>
      <c r="O85" s="166" t="s">
        <v>129</v>
      </c>
      <c r="P85" s="163" t="s">
        <v>145</v>
      </c>
      <c r="Q85" s="177" t="s">
        <v>129</v>
      </c>
      <c r="R85" s="284" t="s">
        <v>120</v>
      </c>
      <c r="BR85" s="246"/>
      <c r="BS85" s="246"/>
      <c r="BT85" s="246"/>
      <c r="BU85" s="246"/>
      <c r="BV85" s="246"/>
    </row>
    <row r="86" spans="1:74" ht="24.95" customHeight="1" x14ac:dyDescent="0.25">
      <c r="A86" s="339">
        <v>659</v>
      </c>
      <c r="B86" s="222">
        <v>42328</v>
      </c>
      <c r="C86" s="179" t="s">
        <v>471</v>
      </c>
      <c r="D86" s="206" t="s">
        <v>472</v>
      </c>
      <c r="E86" s="172" t="s">
        <v>35</v>
      </c>
      <c r="F86" s="172" t="s">
        <v>468</v>
      </c>
      <c r="G86" s="209">
        <v>42328</v>
      </c>
      <c r="H86" s="258">
        <v>42368</v>
      </c>
      <c r="I86" s="162" t="s">
        <v>469</v>
      </c>
      <c r="J86" s="211">
        <v>7367531</v>
      </c>
      <c r="K86" s="203" t="s">
        <v>136</v>
      </c>
      <c r="L86" s="211"/>
      <c r="M86" s="203">
        <v>0</v>
      </c>
      <c r="N86" s="212" t="s">
        <v>470</v>
      </c>
      <c r="O86" s="166" t="s">
        <v>129</v>
      </c>
      <c r="P86" s="163" t="s">
        <v>145</v>
      </c>
      <c r="Q86" s="177" t="s">
        <v>129</v>
      </c>
      <c r="R86" s="284" t="s">
        <v>120</v>
      </c>
      <c r="BR86" s="246"/>
      <c r="BS86" s="246"/>
      <c r="BT86" s="246"/>
      <c r="BU86" s="246"/>
      <c r="BV86" s="246"/>
    </row>
    <row r="87" spans="1:74" ht="24.95" customHeight="1" x14ac:dyDescent="0.25">
      <c r="A87" s="339">
        <v>660</v>
      </c>
      <c r="B87" s="222">
        <v>42328</v>
      </c>
      <c r="C87" s="179" t="s">
        <v>473</v>
      </c>
      <c r="D87" s="206" t="s">
        <v>474</v>
      </c>
      <c r="E87" s="172" t="s">
        <v>35</v>
      </c>
      <c r="F87" s="172" t="s">
        <v>468</v>
      </c>
      <c r="G87" s="209">
        <v>42328</v>
      </c>
      <c r="H87" s="258">
        <v>42368</v>
      </c>
      <c r="I87" s="162" t="s">
        <v>469</v>
      </c>
      <c r="J87" s="211">
        <v>3089099</v>
      </c>
      <c r="K87" s="203" t="s">
        <v>136</v>
      </c>
      <c r="L87" s="211"/>
      <c r="M87" s="203">
        <v>0</v>
      </c>
      <c r="N87" s="212" t="s">
        <v>470</v>
      </c>
      <c r="O87" s="166" t="s">
        <v>129</v>
      </c>
      <c r="P87" s="163" t="s">
        <v>145</v>
      </c>
      <c r="Q87" s="177" t="s">
        <v>129</v>
      </c>
      <c r="R87" s="284" t="s">
        <v>120</v>
      </c>
      <c r="BR87" s="246"/>
      <c r="BS87" s="246"/>
      <c r="BT87" s="246"/>
      <c r="BU87" s="246"/>
      <c r="BV87" s="246"/>
    </row>
    <row r="88" spans="1:74" ht="24.95" customHeight="1" x14ac:dyDescent="0.25">
      <c r="A88" s="339">
        <v>661</v>
      </c>
      <c r="B88" s="222">
        <v>42328</v>
      </c>
      <c r="C88" s="179" t="s">
        <v>466</v>
      </c>
      <c r="D88" s="206" t="s">
        <v>467</v>
      </c>
      <c r="E88" s="172" t="s">
        <v>35</v>
      </c>
      <c r="F88" s="172" t="s">
        <v>468</v>
      </c>
      <c r="G88" s="209">
        <v>42328</v>
      </c>
      <c r="H88" s="258">
        <v>42368</v>
      </c>
      <c r="I88" s="162" t="s">
        <v>469</v>
      </c>
      <c r="J88" s="211">
        <v>3201600</v>
      </c>
      <c r="K88" s="203" t="s">
        <v>136</v>
      </c>
      <c r="L88" s="211"/>
      <c r="M88" s="203">
        <v>0</v>
      </c>
      <c r="N88" s="212" t="s">
        <v>470</v>
      </c>
      <c r="O88" s="166" t="s">
        <v>129</v>
      </c>
      <c r="P88" s="163" t="s">
        <v>145</v>
      </c>
      <c r="Q88" s="177" t="s">
        <v>129</v>
      </c>
      <c r="R88" s="284" t="s">
        <v>120</v>
      </c>
      <c r="BR88" s="246"/>
      <c r="BS88" s="246"/>
      <c r="BT88" s="246"/>
      <c r="BU88" s="246"/>
      <c r="BV88" s="246"/>
    </row>
    <row r="89" spans="1:74" ht="24.95" customHeight="1" x14ac:dyDescent="0.25">
      <c r="A89" s="171">
        <v>662</v>
      </c>
      <c r="B89" s="309">
        <v>42328</v>
      </c>
      <c r="C89" s="179" t="s">
        <v>475</v>
      </c>
      <c r="D89" s="206" t="s">
        <v>476</v>
      </c>
      <c r="E89" s="237" t="s">
        <v>35</v>
      </c>
      <c r="F89" s="172" t="s">
        <v>468</v>
      </c>
      <c r="G89" s="189">
        <v>42333</v>
      </c>
      <c r="H89" s="190">
        <v>42363</v>
      </c>
      <c r="I89" s="162" t="s">
        <v>477</v>
      </c>
      <c r="J89" s="261">
        <v>299007801</v>
      </c>
      <c r="K89" s="203" t="s">
        <v>138</v>
      </c>
      <c r="L89" s="211" t="s">
        <v>0</v>
      </c>
      <c r="M89" s="203">
        <v>0</v>
      </c>
      <c r="N89" s="212" t="s">
        <v>478</v>
      </c>
      <c r="O89" s="135" t="s">
        <v>479</v>
      </c>
      <c r="P89" s="135" t="s">
        <v>334</v>
      </c>
      <c r="Q89" s="135" t="s">
        <v>479</v>
      </c>
      <c r="R89" s="172" t="s">
        <v>120</v>
      </c>
      <c r="BR89" s="272"/>
      <c r="BS89" s="272"/>
      <c r="BT89" s="272"/>
      <c r="BU89" s="272"/>
      <c r="BV89" s="272"/>
    </row>
    <row r="90" spans="1:74" ht="24.95" customHeight="1" x14ac:dyDescent="0.25">
      <c r="A90" s="336">
        <v>663</v>
      </c>
      <c r="B90" s="228">
        <v>42331</v>
      </c>
      <c r="C90" s="310" t="s">
        <v>480</v>
      </c>
      <c r="D90" s="165" t="s">
        <v>481</v>
      </c>
      <c r="E90" s="173" t="s">
        <v>35</v>
      </c>
      <c r="F90" s="198" t="s">
        <v>410</v>
      </c>
      <c r="G90" s="182">
        <v>42331</v>
      </c>
      <c r="H90" s="196">
        <v>42369</v>
      </c>
      <c r="I90" s="162" t="s">
        <v>482</v>
      </c>
      <c r="J90" s="291">
        <v>60000000</v>
      </c>
      <c r="K90" s="192" t="s">
        <v>136</v>
      </c>
      <c r="L90" s="185"/>
      <c r="M90" s="192">
        <v>0</v>
      </c>
      <c r="N90" s="206" t="s">
        <v>483</v>
      </c>
      <c r="O90" s="166" t="s">
        <v>122</v>
      </c>
      <c r="P90" s="311" t="s">
        <v>484</v>
      </c>
      <c r="Q90" s="173" t="s">
        <v>485</v>
      </c>
      <c r="R90" s="172" t="s">
        <v>120</v>
      </c>
      <c r="BR90" s="246"/>
      <c r="BS90" s="246"/>
      <c r="BT90" s="246"/>
      <c r="BU90" s="246"/>
      <c r="BV90" s="246"/>
    </row>
    <row r="91" spans="1:74" ht="24.95" customHeight="1" x14ac:dyDescent="0.25">
      <c r="A91" s="169">
        <v>664</v>
      </c>
      <c r="B91" s="273">
        <v>42333</v>
      </c>
      <c r="C91" s="312" t="s">
        <v>486</v>
      </c>
      <c r="D91" s="282" t="s">
        <v>487</v>
      </c>
      <c r="E91" s="269" t="s">
        <v>35</v>
      </c>
      <c r="F91" s="206" t="s">
        <v>410</v>
      </c>
      <c r="G91" s="182"/>
      <c r="H91" s="182">
        <v>42581</v>
      </c>
      <c r="I91" s="303" t="s">
        <v>488</v>
      </c>
      <c r="J91" s="261">
        <v>644000000</v>
      </c>
      <c r="K91" s="211" t="s">
        <v>489</v>
      </c>
      <c r="L91" s="211"/>
      <c r="M91" s="313" t="s">
        <v>490</v>
      </c>
      <c r="N91" s="172" t="s">
        <v>491</v>
      </c>
      <c r="O91" s="160" t="s">
        <v>134</v>
      </c>
      <c r="P91" s="213" t="s">
        <v>135</v>
      </c>
      <c r="Q91" s="160" t="s">
        <v>134</v>
      </c>
      <c r="R91" s="172" t="s">
        <v>120</v>
      </c>
      <c r="BR91" s="314"/>
      <c r="BS91" s="314"/>
      <c r="BT91" s="314"/>
      <c r="BU91" s="314"/>
      <c r="BV91" s="314"/>
    </row>
    <row r="92" spans="1:74" ht="24.95" customHeight="1" x14ac:dyDescent="0.25">
      <c r="A92" s="171">
        <v>665</v>
      </c>
      <c r="B92" s="295">
        <v>42334</v>
      </c>
      <c r="C92" s="315" t="s">
        <v>492</v>
      </c>
      <c r="D92" s="224" t="s">
        <v>493</v>
      </c>
      <c r="E92" s="201" t="s">
        <v>35</v>
      </c>
      <c r="F92" s="198" t="s">
        <v>494</v>
      </c>
      <c r="G92" s="196"/>
      <c r="H92" s="316" t="s">
        <v>495</v>
      </c>
      <c r="I92" s="239" t="s">
        <v>496</v>
      </c>
      <c r="J92" s="296">
        <v>16500000</v>
      </c>
      <c r="K92" s="203" t="s">
        <v>138</v>
      </c>
      <c r="L92" s="204"/>
      <c r="M92" s="317">
        <v>0</v>
      </c>
      <c r="N92" s="195" t="s">
        <v>497</v>
      </c>
      <c r="O92" s="165" t="s">
        <v>130</v>
      </c>
      <c r="P92" s="165" t="s">
        <v>498</v>
      </c>
      <c r="Q92" s="177" t="s">
        <v>499</v>
      </c>
      <c r="R92" s="165" t="s">
        <v>120</v>
      </c>
      <c r="BR92" s="246"/>
      <c r="BS92" s="246"/>
      <c r="BT92" s="246"/>
      <c r="BU92" s="246"/>
      <c r="BV92" s="246"/>
    </row>
    <row r="93" spans="1:74" ht="24.95" customHeight="1" x14ac:dyDescent="0.25">
      <c r="A93" s="170">
        <v>666</v>
      </c>
      <c r="B93" s="227">
        <v>42334</v>
      </c>
      <c r="C93" s="174" t="s">
        <v>500</v>
      </c>
      <c r="D93" s="181" t="s">
        <v>501</v>
      </c>
      <c r="E93" s="181" t="s">
        <v>35</v>
      </c>
      <c r="F93" s="161" t="s">
        <v>410</v>
      </c>
      <c r="G93" s="182"/>
      <c r="H93" s="258">
        <v>42429</v>
      </c>
      <c r="I93" s="162" t="s">
        <v>502</v>
      </c>
      <c r="J93" s="291">
        <v>23450000</v>
      </c>
      <c r="K93" s="183" t="s">
        <v>489</v>
      </c>
      <c r="L93" s="184"/>
      <c r="M93" s="313" t="s">
        <v>503</v>
      </c>
      <c r="N93" s="186" t="s">
        <v>504</v>
      </c>
      <c r="O93" s="135" t="s">
        <v>505</v>
      </c>
      <c r="P93" s="173" t="s">
        <v>506</v>
      </c>
      <c r="Q93" s="135" t="s">
        <v>507</v>
      </c>
      <c r="R93" s="161" t="s">
        <v>131</v>
      </c>
      <c r="BR93" s="246"/>
      <c r="BS93" s="246"/>
      <c r="BT93" s="246"/>
      <c r="BU93" s="246"/>
      <c r="BV93" s="246"/>
    </row>
    <row r="94" spans="1:74" ht="24.95" customHeight="1" x14ac:dyDescent="0.25">
      <c r="A94" s="170">
        <v>667</v>
      </c>
      <c r="B94" s="227">
        <v>42334</v>
      </c>
      <c r="C94" s="174" t="s">
        <v>508</v>
      </c>
      <c r="D94" s="181" t="s">
        <v>509</v>
      </c>
      <c r="E94" s="161" t="s">
        <v>35</v>
      </c>
      <c r="F94" s="198" t="s">
        <v>144</v>
      </c>
      <c r="G94" s="182"/>
      <c r="H94" s="258" t="s">
        <v>510</v>
      </c>
      <c r="I94" s="298" t="s">
        <v>511</v>
      </c>
      <c r="J94" s="192">
        <v>1296160201</v>
      </c>
      <c r="K94" s="183" t="s">
        <v>140</v>
      </c>
      <c r="L94" s="183" t="s">
        <v>512</v>
      </c>
      <c r="M94" s="243">
        <v>0</v>
      </c>
      <c r="N94" s="161" t="s">
        <v>513</v>
      </c>
      <c r="O94" s="160" t="s">
        <v>119</v>
      </c>
      <c r="P94" s="307" t="s">
        <v>514</v>
      </c>
      <c r="Q94" s="160" t="s">
        <v>515</v>
      </c>
      <c r="R94" s="161" t="s">
        <v>131</v>
      </c>
      <c r="BR94" s="246"/>
      <c r="BS94" s="246"/>
      <c r="BT94" s="246"/>
      <c r="BU94" s="246"/>
      <c r="BV94" s="246"/>
    </row>
    <row r="95" spans="1:74" ht="24.95" customHeight="1" x14ac:dyDescent="0.25">
      <c r="A95" s="340">
        <v>668</v>
      </c>
      <c r="B95" s="318">
        <v>42338</v>
      </c>
      <c r="C95" s="319" t="s">
        <v>516</v>
      </c>
      <c r="D95" s="254">
        <v>1032380597</v>
      </c>
      <c r="E95" s="210" t="s">
        <v>31</v>
      </c>
      <c r="F95" s="167" t="s">
        <v>128</v>
      </c>
      <c r="G95" s="320"/>
      <c r="H95" s="320">
        <v>42551</v>
      </c>
      <c r="I95" s="162" t="s">
        <v>517</v>
      </c>
      <c r="J95" s="321">
        <v>45542000</v>
      </c>
      <c r="K95" s="251">
        <v>6506000</v>
      </c>
      <c r="L95" s="321"/>
      <c r="M95" s="322" t="s">
        <v>518</v>
      </c>
      <c r="N95" s="323" t="s">
        <v>519</v>
      </c>
      <c r="O95" s="167" t="s">
        <v>129</v>
      </c>
      <c r="P95" s="324" t="s">
        <v>145</v>
      </c>
      <c r="Q95" s="167" t="s">
        <v>129</v>
      </c>
      <c r="R95" s="210" t="s">
        <v>120</v>
      </c>
      <c r="BR95" s="246"/>
      <c r="BS95" s="246"/>
      <c r="BT95" s="246"/>
      <c r="BU95" s="246"/>
      <c r="BV95" s="246"/>
    </row>
    <row r="96" spans="1:74" ht="24.95" customHeight="1" x14ac:dyDescent="0.25">
      <c r="A96" s="341">
        <v>669</v>
      </c>
      <c r="B96" s="325">
        <v>42338</v>
      </c>
      <c r="C96" s="326" t="s">
        <v>520</v>
      </c>
      <c r="D96" s="327">
        <v>52801420</v>
      </c>
      <c r="E96" s="327" t="s">
        <v>31</v>
      </c>
      <c r="F96" s="328" t="s">
        <v>128</v>
      </c>
      <c r="G96" s="329"/>
      <c r="H96" s="330">
        <v>42358</v>
      </c>
      <c r="I96" s="162" t="s">
        <v>521</v>
      </c>
      <c r="J96" s="331">
        <v>8690000</v>
      </c>
      <c r="K96" s="332">
        <v>8690000</v>
      </c>
      <c r="L96" s="332" t="s">
        <v>0</v>
      </c>
      <c r="M96" s="332">
        <v>0</v>
      </c>
      <c r="N96" s="333" t="s">
        <v>522</v>
      </c>
      <c r="O96" s="334" t="s">
        <v>523</v>
      </c>
      <c r="P96" s="334" t="s">
        <v>524</v>
      </c>
      <c r="Q96" s="334" t="s">
        <v>523</v>
      </c>
      <c r="R96" s="328" t="s">
        <v>120</v>
      </c>
      <c r="BR96" s="246"/>
      <c r="BS96" s="246"/>
      <c r="BT96" s="246"/>
      <c r="BU96" s="246"/>
      <c r="BV96" s="246"/>
    </row>
    <row r="97" spans="14:14" x14ac:dyDescent="0.25">
      <c r="N97"/>
    </row>
    <row r="98" spans="14:14" x14ac:dyDescent="0.25">
      <c r="N98"/>
    </row>
    <row r="99" spans="14:14" x14ac:dyDescent="0.25">
      <c r="N99"/>
    </row>
    <row r="100" spans="14:14" x14ac:dyDescent="0.25">
      <c r="N100"/>
    </row>
    <row r="101" spans="14:14" x14ac:dyDescent="0.25">
      <c r="N101"/>
    </row>
    <row r="102" spans="14:14" x14ac:dyDescent="0.25">
      <c r="N102"/>
    </row>
    <row r="103" spans="14:14" x14ac:dyDescent="0.25">
      <c r="N103"/>
    </row>
    <row r="104" spans="14:14" x14ac:dyDescent="0.25">
      <c r="N104"/>
    </row>
    <row r="105" spans="14:14" x14ac:dyDescent="0.25">
      <c r="N105"/>
    </row>
    <row r="106" spans="14:14" x14ac:dyDescent="0.25">
      <c r="N106"/>
    </row>
    <row r="107" spans="14:14" x14ac:dyDescent="0.25">
      <c r="N107"/>
    </row>
    <row r="108" spans="14:14" x14ac:dyDescent="0.25">
      <c r="N108"/>
    </row>
    <row r="109" spans="14:14" x14ac:dyDescent="0.25">
      <c r="N109"/>
    </row>
    <row r="110" spans="14:14" x14ac:dyDescent="0.25">
      <c r="N110"/>
    </row>
    <row r="111" spans="14:14" x14ac:dyDescent="0.25">
      <c r="N111"/>
    </row>
    <row r="112" spans="14:14" x14ac:dyDescent="0.25">
      <c r="N112"/>
    </row>
    <row r="113" spans="14:14" x14ac:dyDescent="0.25">
      <c r="N113"/>
    </row>
    <row r="114" spans="14:14" x14ac:dyDescent="0.25">
      <c r="N114"/>
    </row>
    <row r="115" spans="14:14" x14ac:dyDescent="0.25">
      <c r="N115"/>
    </row>
    <row r="116" spans="14:14" x14ac:dyDescent="0.25">
      <c r="N116"/>
    </row>
    <row r="117" spans="14:14" x14ac:dyDescent="0.25">
      <c r="N117"/>
    </row>
    <row r="118" spans="14:14" x14ac:dyDescent="0.25">
      <c r="N118"/>
    </row>
    <row r="119" spans="14:14" x14ac:dyDescent="0.25">
      <c r="N119"/>
    </row>
    <row r="120" spans="14:14" x14ac:dyDescent="0.25">
      <c r="N120"/>
    </row>
    <row r="121" spans="14:14" x14ac:dyDescent="0.25">
      <c r="N121"/>
    </row>
    <row r="122" spans="14:14" x14ac:dyDescent="0.25">
      <c r="N122"/>
    </row>
    <row r="123" spans="14:14" x14ac:dyDescent="0.25">
      <c r="N123"/>
    </row>
    <row r="124" spans="14:14" x14ac:dyDescent="0.25">
      <c r="N124"/>
    </row>
    <row r="125" spans="14:14" x14ac:dyDescent="0.25">
      <c r="N125"/>
    </row>
    <row r="126" spans="14:14" x14ac:dyDescent="0.25">
      <c r="N126"/>
    </row>
    <row r="127" spans="14:14" x14ac:dyDescent="0.25">
      <c r="N127"/>
    </row>
    <row r="128" spans="14:14" x14ac:dyDescent="0.25">
      <c r="N128"/>
    </row>
    <row r="129" spans="14:14" x14ac:dyDescent="0.25">
      <c r="N129"/>
    </row>
    <row r="130" spans="14:14" x14ac:dyDescent="0.25">
      <c r="N130"/>
    </row>
    <row r="131" spans="14:14" x14ac:dyDescent="0.25">
      <c r="N131"/>
    </row>
    <row r="132" spans="14:14" x14ac:dyDescent="0.25">
      <c r="N132"/>
    </row>
    <row r="133" spans="14:14" x14ac:dyDescent="0.25">
      <c r="N133"/>
    </row>
    <row r="134" spans="14:14" x14ac:dyDescent="0.25">
      <c r="N134"/>
    </row>
    <row r="135" spans="14:14" x14ac:dyDescent="0.25">
      <c r="N135"/>
    </row>
    <row r="136" spans="14:14" x14ac:dyDescent="0.25">
      <c r="N136"/>
    </row>
    <row r="137" spans="14:14" x14ac:dyDescent="0.25">
      <c r="N137"/>
    </row>
    <row r="138" spans="14:14" x14ac:dyDescent="0.25">
      <c r="N138"/>
    </row>
    <row r="139" spans="14:14" x14ac:dyDescent="0.25">
      <c r="N139"/>
    </row>
    <row r="140" spans="14:14" x14ac:dyDescent="0.25">
      <c r="N140"/>
    </row>
    <row r="141" spans="14:14" x14ac:dyDescent="0.25">
      <c r="N141"/>
    </row>
    <row r="142" spans="14:14" x14ac:dyDescent="0.25">
      <c r="N142"/>
    </row>
    <row r="143" spans="14:14" x14ac:dyDescent="0.25">
      <c r="N143"/>
    </row>
    <row r="144" spans="14:14" x14ac:dyDescent="0.25">
      <c r="N144"/>
    </row>
    <row r="145" spans="14:14" x14ac:dyDescent="0.25">
      <c r="N145"/>
    </row>
    <row r="146" spans="14:14" x14ac:dyDescent="0.25">
      <c r="N146"/>
    </row>
    <row r="147" spans="14:14" x14ac:dyDescent="0.25">
      <c r="N147"/>
    </row>
    <row r="148" spans="14:14" x14ac:dyDescent="0.25">
      <c r="N148"/>
    </row>
    <row r="149" spans="14:14" x14ac:dyDescent="0.25">
      <c r="N149"/>
    </row>
    <row r="150" spans="14:14" x14ac:dyDescent="0.25">
      <c r="N150"/>
    </row>
    <row r="151" spans="14:14" x14ac:dyDescent="0.25">
      <c r="N151"/>
    </row>
    <row r="152" spans="14:14" x14ac:dyDescent="0.25">
      <c r="N152"/>
    </row>
    <row r="153" spans="14:14" x14ac:dyDescent="0.25">
      <c r="N153"/>
    </row>
    <row r="154" spans="14:14" x14ac:dyDescent="0.25">
      <c r="N154"/>
    </row>
    <row r="155" spans="14:14" x14ac:dyDescent="0.25">
      <c r="N155"/>
    </row>
    <row r="156" spans="14:14" x14ac:dyDescent="0.25">
      <c r="N156"/>
    </row>
    <row r="157" spans="14:14" x14ac:dyDescent="0.25">
      <c r="N157"/>
    </row>
    <row r="158" spans="14:14" x14ac:dyDescent="0.25">
      <c r="N158"/>
    </row>
    <row r="159" spans="14:14" x14ac:dyDescent="0.25">
      <c r="N159"/>
    </row>
    <row r="160" spans="14:14" x14ac:dyDescent="0.25">
      <c r="N160"/>
    </row>
    <row r="161" spans="14:14" x14ac:dyDescent="0.25">
      <c r="N161"/>
    </row>
    <row r="162" spans="14:14" x14ac:dyDescent="0.25">
      <c r="N162"/>
    </row>
    <row r="163" spans="14:14" x14ac:dyDescent="0.25">
      <c r="N163"/>
    </row>
    <row r="164" spans="14:14" x14ac:dyDescent="0.25">
      <c r="N164"/>
    </row>
    <row r="165" spans="14:14" x14ac:dyDescent="0.25">
      <c r="N165"/>
    </row>
    <row r="166" spans="14:14" x14ac:dyDescent="0.25">
      <c r="N166"/>
    </row>
    <row r="167" spans="14:14" x14ac:dyDescent="0.25">
      <c r="N167"/>
    </row>
    <row r="168" spans="14:14" x14ac:dyDescent="0.25">
      <c r="N168"/>
    </row>
    <row r="169" spans="14:14" x14ac:dyDescent="0.25">
      <c r="N169"/>
    </row>
    <row r="170" spans="14:14" x14ac:dyDescent="0.25">
      <c r="N170"/>
    </row>
    <row r="171" spans="14:14" x14ac:dyDescent="0.25">
      <c r="N171"/>
    </row>
    <row r="172" spans="14:14" x14ac:dyDescent="0.25">
      <c r="N172"/>
    </row>
    <row r="173" spans="14:14" x14ac:dyDescent="0.25">
      <c r="N173"/>
    </row>
    <row r="174" spans="14:14" x14ac:dyDescent="0.25">
      <c r="N174"/>
    </row>
    <row r="175" spans="14:14" x14ac:dyDescent="0.25">
      <c r="N175"/>
    </row>
    <row r="176" spans="14:14" x14ac:dyDescent="0.25">
      <c r="N176"/>
    </row>
    <row r="177" spans="14:14" x14ac:dyDescent="0.25">
      <c r="N177"/>
    </row>
    <row r="178" spans="14:14" x14ac:dyDescent="0.25">
      <c r="N178"/>
    </row>
    <row r="179" spans="14:14" x14ac:dyDescent="0.25">
      <c r="N179"/>
    </row>
    <row r="180" spans="14:14" x14ac:dyDescent="0.25">
      <c r="N180"/>
    </row>
    <row r="181" spans="14:14" x14ac:dyDescent="0.25">
      <c r="N181"/>
    </row>
    <row r="182" spans="14:14" x14ac:dyDescent="0.25">
      <c r="N182"/>
    </row>
    <row r="183" spans="14:14" x14ac:dyDescent="0.25">
      <c r="N183"/>
    </row>
    <row r="184" spans="14:14" x14ac:dyDescent="0.25">
      <c r="N184"/>
    </row>
    <row r="185" spans="14:14" x14ac:dyDescent="0.25">
      <c r="N185"/>
    </row>
    <row r="186" spans="14:14" x14ac:dyDescent="0.25">
      <c r="N186"/>
    </row>
    <row r="187" spans="14:14" x14ac:dyDescent="0.25">
      <c r="N187"/>
    </row>
    <row r="188" spans="14:14" x14ac:dyDescent="0.25">
      <c r="N188"/>
    </row>
    <row r="189" spans="14:14" x14ac:dyDescent="0.25">
      <c r="N189"/>
    </row>
    <row r="190" spans="14:14" x14ac:dyDescent="0.25">
      <c r="N190"/>
    </row>
    <row r="191" spans="14:14" x14ac:dyDescent="0.25">
      <c r="N191"/>
    </row>
    <row r="192" spans="14:14" x14ac:dyDescent="0.25">
      <c r="N192"/>
    </row>
    <row r="193" spans="14:14" x14ac:dyDescent="0.25">
      <c r="N193"/>
    </row>
    <row r="194" spans="14:14" x14ac:dyDescent="0.25">
      <c r="N194"/>
    </row>
    <row r="195" spans="14:14" x14ac:dyDescent="0.25">
      <c r="N195"/>
    </row>
    <row r="196" spans="14:14" x14ac:dyDescent="0.25">
      <c r="N196"/>
    </row>
    <row r="197" spans="14:14" x14ac:dyDescent="0.25">
      <c r="N197"/>
    </row>
    <row r="198" spans="14:14" x14ac:dyDescent="0.25">
      <c r="N198"/>
    </row>
    <row r="199" spans="14:14" x14ac:dyDescent="0.25">
      <c r="N199"/>
    </row>
    <row r="200" spans="14:14" x14ac:dyDescent="0.25">
      <c r="N200"/>
    </row>
    <row r="201" spans="14:14" x14ac:dyDescent="0.25">
      <c r="N201"/>
    </row>
    <row r="202" spans="14:14" x14ac:dyDescent="0.25">
      <c r="N202"/>
    </row>
    <row r="203" spans="14:14" x14ac:dyDescent="0.25">
      <c r="N203"/>
    </row>
    <row r="204" spans="14:14" x14ac:dyDescent="0.25">
      <c r="N204"/>
    </row>
    <row r="205" spans="14:14" x14ac:dyDescent="0.25">
      <c r="N205"/>
    </row>
    <row r="206" spans="14:14" x14ac:dyDescent="0.25">
      <c r="N206"/>
    </row>
    <row r="207" spans="14:14" x14ac:dyDescent="0.25">
      <c r="N207"/>
    </row>
    <row r="208" spans="14:14" x14ac:dyDescent="0.25">
      <c r="N208"/>
    </row>
    <row r="209" spans="14:14" x14ac:dyDescent="0.25">
      <c r="N209"/>
    </row>
    <row r="210" spans="14:14" x14ac:dyDescent="0.25">
      <c r="N210"/>
    </row>
    <row r="211" spans="14:14" x14ac:dyDescent="0.25">
      <c r="N211"/>
    </row>
    <row r="212" spans="14:14" x14ac:dyDescent="0.25">
      <c r="N212"/>
    </row>
    <row r="213" spans="14:14" x14ac:dyDescent="0.25">
      <c r="N213"/>
    </row>
    <row r="214" spans="14:14" x14ac:dyDescent="0.25">
      <c r="N214"/>
    </row>
    <row r="215" spans="14:14" x14ac:dyDescent="0.25">
      <c r="N215"/>
    </row>
    <row r="216" spans="14:14" x14ac:dyDescent="0.25">
      <c r="N216"/>
    </row>
    <row r="217" spans="14:14" x14ac:dyDescent="0.25">
      <c r="N217"/>
    </row>
    <row r="218" spans="14:14" x14ac:dyDescent="0.25">
      <c r="N218"/>
    </row>
    <row r="219" spans="14:14" x14ac:dyDescent="0.25">
      <c r="N219"/>
    </row>
    <row r="220" spans="14:14" x14ac:dyDescent="0.25">
      <c r="N220"/>
    </row>
    <row r="221" spans="14:14" x14ac:dyDescent="0.25">
      <c r="N221"/>
    </row>
    <row r="222" spans="14:14" x14ac:dyDescent="0.25">
      <c r="N222"/>
    </row>
    <row r="223" spans="14:14" x14ac:dyDescent="0.25">
      <c r="N223"/>
    </row>
    <row r="224" spans="14:14" x14ac:dyDescent="0.25">
      <c r="N224"/>
    </row>
    <row r="225" spans="14:14" x14ac:dyDescent="0.25">
      <c r="N225"/>
    </row>
    <row r="226" spans="14:14" x14ac:dyDescent="0.25">
      <c r="N226"/>
    </row>
    <row r="227" spans="14:14" x14ac:dyDescent="0.25">
      <c r="N227"/>
    </row>
    <row r="228" spans="14:14" x14ac:dyDescent="0.25">
      <c r="N228"/>
    </row>
    <row r="229" spans="14:14" x14ac:dyDescent="0.25">
      <c r="N229"/>
    </row>
    <row r="230" spans="14:14" x14ac:dyDescent="0.25">
      <c r="N230"/>
    </row>
    <row r="231" spans="14:14" x14ac:dyDescent="0.25">
      <c r="N231"/>
    </row>
    <row r="232" spans="14:14" x14ac:dyDescent="0.25">
      <c r="N232"/>
    </row>
    <row r="233" spans="14:14" x14ac:dyDescent="0.25">
      <c r="N233"/>
    </row>
    <row r="234" spans="14:14" x14ac:dyDescent="0.25">
      <c r="N234"/>
    </row>
    <row r="235" spans="14:14" x14ac:dyDescent="0.25">
      <c r="N235"/>
    </row>
    <row r="236" spans="14:14" x14ac:dyDescent="0.25">
      <c r="N236"/>
    </row>
    <row r="237" spans="14:14" x14ac:dyDescent="0.25">
      <c r="N237"/>
    </row>
    <row r="238" spans="14:14" x14ac:dyDescent="0.25">
      <c r="N238"/>
    </row>
    <row r="239" spans="14:14" x14ac:dyDescent="0.25">
      <c r="N239"/>
    </row>
    <row r="240" spans="14:14" x14ac:dyDescent="0.25">
      <c r="N240"/>
    </row>
    <row r="241" spans="14:14" x14ac:dyDescent="0.25">
      <c r="N241"/>
    </row>
    <row r="242" spans="14:14" x14ac:dyDescent="0.25">
      <c r="N242"/>
    </row>
    <row r="243" spans="14:14" x14ac:dyDescent="0.25">
      <c r="N243"/>
    </row>
    <row r="244" spans="14:14" x14ac:dyDescent="0.25">
      <c r="N244"/>
    </row>
    <row r="245" spans="14:14" x14ac:dyDescent="0.25">
      <c r="N245"/>
    </row>
    <row r="246" spans="14:14" x14ac:dyDescent="0.25">
      <c r="N246"/>
    </row>
    <row r="247" spans="14:14" x14ac:dyDescent="0.25">
      <c r="N247"/>
    </row>
    <row r="248" spans="14:14" x14ac:dyDescent="0.25">
      <c r="N248"/>
    </row>
    <row r="249" spans="14:14" x14ac:dyDescent="0.25">
      <c r="N249"/>
    </row>
    <row r="250" spans="14:14" x14ac:dyDescent="0.25">
      <c r="N250"/>
    </row>
    <row r="251" spans="14:14" x14ac:dyDescent="0.25">
      <c r="N251"/>
    </row>
    <row r="252" spans="14:14" x14ac:dyDescent="0.25">
      <c r="N252"/>
    </row>
    <row r="253" spans="14:14" x14ac:dyDescent="0.25">
      <c r="N253"/>
    </row>
    <row r="254" spans="14:14" x14ac:dyDescent="0.25">
      <c r="N254"/>
    </row>
    <row r="255" spans="14:14" x14ac:dyDescent="0.25">
      <c r="N255"/>
    </row>
    <row r="256" spans="14:14" x14ac:dyDescent="0.25">
      <c r="N256"/>
    </row>
    <row r="257" spans="14:14" x14ac:dyDescent="0.25">
      <c r="N257"/>
    </row>
    <row r="258" spans="14:14" x14ac:dyDescent="0.25">
      <c r="N258"/>
    </row>
    <row r="259" spans="14:14" x14ac:dyDescent="0.25">
      <c r="N259"/>
    </row>
    <row r="260" spans="14:14" x14ac:dyDescent="0.25">
      <c r="N260"/>
    </row>
    <row r="261" spans="14:14" x14ac:dyDescent="0.25">
      <c r="N261"/>
    </row>
    <row r="262" spans="14:14" x14ac:dyDescent="0.25">
      <c r="N262"/>
    </row>
    <row r="263" spans="14:14" x14ac:dyDescent="0.25">
      <c r="N263"/>
    </row>
    <row r="264" spans="14:14" x14ac:dyDescent="0.25">
      <c r="N264"/>
    </row>
    <row r="265" spans="14:14" x14ac:dyDescent="0.25">
      <c r="N265"/>
    </row>
    <row r="266" spans="14:14" x14ac:dyDescent="0.25">
      <c r="N266"/>
    </row>
    <row r="267" spans="14:14" x14ac:dyDescent="0.25">
      <c r="N267"/>
    </row>
    <row r="268" spans="14:14" x14ac:dyDescent="0.25">
      <c r="N268"/>
    </row>
    <row r="269" spans="14:14" x14ac:dyDescent="0.25">
      <c r="N269"/>
    </row>
    <row r="270" spans="14:14" x14ac:dyDescent="0.25">
      <c r="N270"/>
    </row>
    <row r="271" spans="14:14" x14ac:dyDescent="0.25">
      <c r="N271"/>
    </row>
    <row r="272" spans="14:14" x14ac:dyDescent="0.25">
      <c r="N272"/>
    </row>
    <row r="273" spans="14:14" x14ac:dyDescent="0.25">
      <c r="N273"/>
    </row>
    <row r="274" spans="14:14" x14ac:dyDescent="0.25">
      <c r="N274"/>
    </row>
    <row r="275" spans="14:14" x14ac:dyDescent="0.25">
      <c r="N275"/>
    </row>
    <row r="276" spans="14:14" x14ac:dyDescent="0.25">
      <c r="N276"/>
    </row>
    <row r="277" spans="14:14" x14ac:dyDescent="0.25">
      <c r="N277"/>
    </row>
    <row r="278" spans="14:14" x14ac:dyDescent="0.25">
      <c r="N278"/>
    </row>
    <row r="279" spans="14:14" x14ac:dyDescent="0.25">
      <c r="N279"/>
    </row>
    <row r="280" spans="14:14" x14ac:dyDescent="0.25">
      <c r="N280"/>
    </row>
    <row r="281" spans="14:14" x14ac:dyDescent="0.25">
      <c r="N281"/>
    </row>
    <row r="282" spans="14:14" x14ac:dyDescent="0.25">
      <c r="N282"/>
    </row>
    <row r="283" spans="14:14" x14ac:dyDescent="0.25">
      <c r="N283"/>
    </row>
    <row r="284" spans="14:14" x14ac:dyDescent="0.25">
      <c r="N284"/>
    </row>
    <row r="285" spans="14:14" x14ac:dyDescent="0.25">
      <c r="N285"/>
    </row>
    <row r="286" spans="14:14" x14ac:dyDescent="0.25">
      <c r="N286"/>
    </row>
    <row r="287" spans="14:14" x14ac:dyDescent="0.25">
      <c r="N287"/>
    </row>
    <row r="288" spans="14:14" x14ac:dyDescent="0.25">
      <c r="N288"/>
    </row>
    <row r="289" spans="14:14" x14ac:dyDescent="0.25">
      <c r="N289"/>
    </row>
    <row r="290" spans="14:14" x14ac:dyDescent="0.25">
      <c r="N290"/>
    </row>
    <row r="291" spans="14:14" x14ac:dyDescent="0.25">
      <c r="N291"/>
    </row>
    <row r="292" spans="14:14" x14ac:dyDescent="0.25">
      <c r="N292"/>
    </row>
    <row r="293" spans="14:14" x14ac:dyDescent="0.25">
      <c r="N293"/>
    </row>
    <row r="294" spans="14:14" x14ac:dyDescent="0.25">
      <c r="N294"/>
    </row>
    <row r="295" spans="14:14" x14ac:dyDescent="0.25">
      <c r="N295"/>
    </row>
    <row r="296" spans="14:14" x14ac:dyDescent="0.25">
      <c r="N296"/>
    </row>
    <row r="297" spans="14:14" x14ac:dyDescent="0.25">
      <c r="N297"/>
    </row>
    <row r="298" spans="14:14" x14ac:dyDescent="0.25">
      <c r="N298"/>
    </row>
    <row r="299" spans="14:14" x14ac:dyDescent="0.25">
      <c r="N299"/>
    </row>
    <row r="300" spans="14:14" x14ac:dyDescent="0.25">
      <c r="N300"/>
    </row>
    <row r="301" spans="14:14" x14ac:dyDescent="0.25">
      <c r="N301"/>
    </row>
    <row r="302" spans="14:14" x14ac:dyDescent="0.25">
      <c r="N302"/>
    </row>
    <row r="303" spans="14:14" x14ac:dyDescent="0.25">
      <c r="N303"/>
    </row>
    <row r="304" spans="14:14" x14ac:dyDescent="0.25">
      <c r="N304"/>
    </row>
    <row r="305" spans="14:14" x14ac:dyDescent="0.25">
      <c r="N305"/>
    </row>
    <row r="306" spans="14:14" x14ac:dyDescent="0.25">
      <c r="N306"/>
    </row>
    <row r="307" spans="14:14" x14ac:dyDescent="0.25">
      <c r="N307"/>
    </row>
    <row r="308" spans="14:14" x14ac:dyDescent="0.25">
      <c r="N308"/>
    </row>
    <row r="309" spans="14:14" x14ac:dyDescent="0.25">
      <c r="N309"/>
    </row>
    <row r="310" spans="14:14" x14ac:dyDescent="0.25">
      <c r="N310"/>
    </row>
    <row r="311" spans="14:14" x14ac:dyDescent="0.25">
      <c r="N311"/>
    </row>
    <row r="312" spans="14:14" x14ac:dyDescent="0.25">
      <c r="N312"/>
    </row>
    <row r="313" spans="14:14" x14ac:dyDescent="0.25">
      <c r="N313"/>
    </row>
    <row r="314" spans="14:14" x14ac:dyDescent="0.25">
      <c r="N314"/>
    </row>
    <row r="315" spans="14:14" x14ac:dyDescent="0.25">
      <c r="N315"/>
    </row>
    <row r="316" spans="14:14" x14ac:dyDescent="0.25">
      <c r="N316"/>
    </row>
    <row r="317" spans="14:14" x14ac:dyDescent="0.25">
      <c r="N317"/>
    </row>
    <row r="318" spans="14:14" x14ac:dyDescent="0.25">
      <c r="N318"/>
    </row>
    <row r="319" spans="14:14" x14ac:dyDescent="0.25">
      <c r="N319"/>
    </row>
    <row r="320" spans="14:14" x14ac:dyDescent="0.25">
      <c r="N320"/>
    </row>
    <row r="321" spans="14:14" x14ac:dyDescent="0.25">
      <c r="N321"/>
    </row>
    <row r="322" spans="14:14" x14ac:dyDescent="0.25">
      <c r="N322"/>
    </row>
    <row r="323" spans="14:14" x14ac:dyDescent="0.25">
      <c r="N323"/>
    </row>
    <row r="324" spans="14:14" x14ac:dyDescent="0.25">
      <c r="N324"/>
    </row>
    <row r="325" spans="14:14" x14ac:dyDescent="0.25">
      <c r="N325"/>
    </row>
    <row r="326" spans="14:14" x14ac:dyDescent="0.25">
      <c r="N326"/>
    </row>
    <row r="327" spans="14:14" x14ac:dyDescent="0.25">
      <c r="N327"/>
    </row>
    <row r="328" spans="14:14" x14ac:dyDescent="0.25">
      <c r="N328"/>
    </row>
    <row r="329" spans="14:14" x14ac:dyDescent="0.25">
      <c r="N329"/>
    </row>
    <row r="330" spans="14:14" x14ac:dyDescent="0.25">
      <c r="N330"/>
    </row>
    <row r="331" spans="14:14" x14ac:dyDescent="0.25">
      <c r="N331"/>
    </row>
    <row r="332" spans="14:14" x14ac:dyDescent="0.25">
      <c r="N332"/>
    </row>
    <row r="333" spans="14:14" x14ac:dyDescent="0.25">
      <c r="N333"/>
    </row>
    <row r="334" spans="14:14" x14ac:dyDescent="0.25">
      <c r="N334"/>
    </row>
    <row r="335" spans="14:14" x14ac:dyDescent="0.25">
      <c r="N335"/>
    </row>
    <row r="336" spans="14:14" x14ac:dyDescent="0.25">
      <c r="N336"/>
    </row>
    <row r="337" spans="14:14" x14ac:dyDescent="0.25">
      <c r="N337"/>
    </row>
    <row r="338" spans="14:14" x14ac:dyDescent="0.25">
      <c r="N338"/>
    </row>
    <row r="339" spans="14:14" x14ac:dyDescent="0.25">
      <c r="N339"/>
    </row>
    <row r="340" spans="14:14" x14ac:dyDescent="0.25">
      <c r="N340"/>
    </row>
    <row r="341" spans="14:14" x14ac:dyDescent="0.25">
      <c r="N341"/>
    </row>
    <row r="342" spans="14:14" x14ac:dyDescent="0.25">
      <c r="N342"/>
    </row>
    <row r="343" spans="14:14" x14ac:dyDescent="0.25">
      <c r="N343"/>
    </row>
    <row r="344" spans="14:14" x14ac:dyDescent="0.25">
      <c r="N344"/>
    </row>
    <row r="345" spans="14:14" x14ac:dyDescent="0.25">
      <c r="N345"/>
    </row>
    <row r="346" spans="14:14" x14ac:dyDescent="0.25">
      <c r="N346"/>
    </row>
    <row r="347" spans="14:14" x14ac:dyDescent="0.25">
      <c r="N347"/>
    </row>
    <row r="348" spans="14:14" x14ac:dyDescent="0.25">
      <c r="N348"/>
    </row>
    <row r="349" spans="14:14" x14ac:dyDescent="0.25">
      <c r="N349"/>
    </row>
    <row r="350" spans="14:14" x14ac:dyDescent="0.25">
      <c r="N350"/>
    </row>
    <row r="351" spans="14:14" x14ac:dyDescent="0.25">
      <c r="N351"/>
    </row>
    <row r="352" spans="14:14" x14ac:dyDescent="0.25">
      <c r="N352"/>
    </row>
    <row r="353" spans="14:14" x14ac:dyDescent="0.25">
      <c r="N353"/>
    </row>
    <row r="354" spans="14:14" x14ac:dyDescent="0.25">
      <c r="N354"/>
    </row>
    <row r="355" spans="14:14" x14ac:dyDescent="0.25">
      <c r="N355"/>
    </row>
    <row r="356" spans="14:14" x14ac:dyDescent="0.25">
      <c r="N356"/>
    </row>
    <row r="357" spans="14:14" x14ac:dyDescent="0.25">
      <c r="N357"/>
    </row>
    <row r="358" spans="14:14" x14ac:dyDescent="0.25">
      <c r="N358"/>
    </row>
    <row r="359" spans="14:14" x14ac:dyDescent="0.25">
      <c r="N359"/>
    </row>
    <row r="360" spans="14:14" x14ac:dyDescent="0.25">
      <c r="N360"/>
    </row>
    <row r="361" spans="14:14" x14ac:dyDescent="0.25">
      <c r="N361"/>
    </row>
    <row r="362" spans="14:14" x14ac:dyDescent="0.25">
      <c r="N362"/>
    </row>
    <row r="363" spans="14:14" x14ac:dyDescent="0.25">
      <c r="N363"/>
    </row>
    <row r="364" spans="14:14" x14ac:dyDescent="0.25">
      <c r="N364"/>
    </row>
    <row r="365" spans="14:14" x14ac:dyDescent="0.25">
      <c r="N365"/>
    </row>
    <row r="366" spans="14:14" x14ac:dyDescent="0.25">
      <c r="N366"/>
    </row>
    <row r="367" spans="14:14" x14ac:dyDescent="0.25">
      <c r="N367"/>
    </row>
    <row r="368" spans="14:14" x14ac:dyDescent="0.25">
      <c r="N368"/>
    </row>
    <row r="369" spans="14:14" x14ac:dyDescent="0.25">
      <c r="N369"/>
    </row>
    <row r="370" spans="14:14" x14ac:dyDescent="0.25">
      <c r="N370"/>
    </row>
    <row r="371" spans="14:14" x14ac:dyDescent="0.25">
      <c r="N371"/>
    </row>
    <row r="372" spans="14:14" x14ac:dyDescent="0.25">
      <c r="N372"/>
    </row>
    <row r="373" spans="14:14" x14ac:dyDescent="0.25">
      <c r="N373"/>
    </row>
    <row r="374" spans="14:14" x14ac:dyDescent="0.25">
      <c r="N374"/>
    </row>
    <row r="375" spans="14:14" x14ac:dyDescent="0.25">
      <c r="N375"/>
    </row>
    <row r="376" spans="14:14" x14ac:dyDescent="0.25">
      <c r="N376"/>
    </row>
    <row r="377" spans="14:14" x14ac:dyDescent="0.25">
      <c r="N377"/>
    </row>
    <row r="378" spans="14:14" x14ac:dyDescent="0.25">
      <c r="N378"/>
    </row>
    <row r="379" spans="14:14" x14ac:dyDescent="0.25">
      <c r="N379"/>
    </row>
    <row r="380" spans="14:14" x14ac:dyDescent="0.25">
      <c r="N380"/>
    </row>
    <row r="381" spans="14:14" x14ac:dyDescent="0.25">
      <c r="N381"/>
    </row>
    <row r="382" spans="14:14" x14ac:dyDescent="0.25">
      <c r="N382"/>
    </row>
    <row r="383" spans="14:14" x14ac:dyDescent="0.25">
      <c r="N383"/>
    </row>
    <row r="384" spans="14:14" x14ac:dyDescent="0.25">
      <c r="N384"/>
    </row>
    <row r="385" spans="14:14" x14ac:dyDescent="0.25">
      <c r="N385"/>
    </row>
    <row r="386" spans="14:14" x14ac:dyDescent="0.25">
      <c r="N386"/>
    </row>
    <row r="387" spans="14:14" x14ac:dyDescent="0.25">
      <c r="N387"/>
    </row>
    <row r="388" spans="14:14" x14ac:dyDescent="0.25">
      <c r="N388"/>
    </row>
    <row r="389" spans="14:14" x14ac:dyDescent="0.25">
      <c r="N389"/>
    </row>
    <row r="390" spans="14:14" x14ac:dyDescent="0.25">
      <c r="N390"/>
    </row>
    <row r="391" spans="14:14" x14ac:dyDescent="0.25">
      <c r="N391"/>
    </row>
    <row r="392" spans="14:14" x14ac:dyDescent="0.25">
      <c r="N392"/>
    </row>
    <row r="393" spans="14:14" x14ac:dyDescent="0.25">
      <c r="N393"/>
    </row>
    <row r="394" spans="14:14" x14ac:dyDescent="0.25">
      <c r="N394"/>
    </row>
    <row r="395" spans="14:14" x14ac:dyDescent="0.25">
      <c r="N395"/>
    </row>
    <row r="396" spans="14:14" x14ac:dyDescent="0.25">
      <c r="N396"/>
    </row>
    <row r="397" spans="14:14" x14ac:dyDescent="0.25">
      <c r="N397"/>
    </row>
    <row r="398" spans="14:14" x14ac:dyDescent="0.25">
      <c r="N398"/>
    </row>
    <row r="399" spans="14:14" x14ac:dyDescent="0.25">
      <c r="N399"/>
    </row>
    <row r="400" spans="14:14" x14ac:dyDescent="0.25">
      <c r="N400"/>
    </row>
    <row r="401" spans="14:14" x14ac:dyDescent="0.25">
      <c r="N401"/>
    </row>
    <row r="402" spans="14:14" x14ac:dyDescent="0.25">
      <c r="N402"/>
    </row>
    <row r="403" spans="14:14" x14ac:dyDescent="0.25">
      <c r="N403"/>
    </row>
    <row r="404" spans="14:14" x14ac:dyDescent="0.25">
      <c r="N404"/>
    </row>
    <row r="405" spans="14:14" x14ac:dyDescent="0.25">
      <c r="N405"/>
    </row>
    <row r="406" spans="14:14" x14ac:dyDescent="0.25">
      <c r="N406"/>
    </row>
    <row r="407" spans="14:14" x14ac:dyDescent="0.25">
      <c r="N407"/>
    </row>
    <row r="408" spans="14:14" x14ac:dyDescent="0.25">
      <c r="N408"/>
    </row>
    <row r="409" spans="14:14" x14ac:dyDescent="0.25">
      <c r="N409"/>
    </row>
    <row r="410" spans="14:14" x14ac:dyDescent="0.25">
      <c r="N410"/>
    </row>
    <row r="411" spans="14:14" x14ac:dyDescent="0.25">
      <c r="N411"/>
    </row>
    <row r="412" spans="14:14" x14ac:dyDescent="0.25">
      <c r="N412"/>
    </row>
    <row r="413" spans="14:14" x14ac:dyDescent="0.25">
      <c r="N413"/>
    </row>
    <row r="414" spans="14:14" x14ac:dyDescent="0.25">
      <c r="N414"/>
    </row>
    <row r="415" spans="14:14" x14ac:dyDescent="0.25">
      <c r="N415"/>
    </row>
    <row r="416" spans="14:14" x14ac:dyDescent="0.25">
      <c r="N416"/>
    </row>
    <row r="417" spans="14:14" x14ac:dyDescent="0.25">
      <c r="N417"/>
    </row>
    <row r="418" spans="14:14" x14ac:dyDescent="0.25">
      <c r="N418"/>
    </row>
    <row r="419" spans="14:14" x14ac:dyDescent="0.25">
      <c r="N419"/>
    </row>
    <row r="420" spans="14:14" x14ac:dyDescent="0.25">
      <c r="N420"/>
    </row>
    <row r="421" spans="14:14" x14ac:dyDescent="0.25">
      <c r="N421"/>
    </row>
    <row r="422" spans="14:14" x14ac:dyDescent="0.25">
      <c r="N422"/>
    </row>
    <row r="423" spans="14:14" x14ac:dyDescent="0.25">
      <c r="N423"/>
    </row>
    <row r="424" spans="14:14" x14ac:dyDescent="0.25">
      <c r="N424"/>
    </row>
    <row r="425" spans="14:14" x14ac:dyDescent="0.25">
      <c r="N425"/>
    </row>
    <row r="426" spans="14:14" x14ac:dyDescent="0.25">
      <c r="N426"/>
    </row>
    <row r="427" spans="14:14" x14ac:dyDescent="0.25">
      <c r="N427"/>
    </row>
    <row r="428" spans="14:14" x14ac:dyDescent="0.25">
      <c r="N428"/>
    </row>
    <row r="429" spans="14:14" x14ac:dyDescent="0.25">
      <c r="N429"/>
    </row>
    <row r="430" spans="14:14" x14ac:dyDescent="0.25">
      <c r="N430"/>
    </row>
    <row r="431" spans="14:14" x14ac:dyDescent="0.25">
      <c r="N431"/>
    </row>
    <row r="432" spans="14:14" x14ac:dyDescent="0.25">
      <c r="N432"/>
    </row>
    <row r="433" spans="14:14" x14ac:dyDescent="0.25">
      <c r="N433"/>
    </row>
    <row r="434" spans="14:14" x14ac:dyDescent="0.25">
      <c r="N434"/>
    </row>
    <row r="435" spans="14:14" x14ac:dyDescent="0.25">
      <c r="N435"/>
    </row>
    <row r="436" spans="14:14" x14ac:dyDescent="0.25">
      <c r="N436"/>
    </row>
    <row r="437" spans="14:14" x14ac:dyDescent="0.25">
      <c r="N437"/>
    </row>
    <row r="438" spans="14:14" x14ac:dyDescent="0.25">
      <c r="N438"/>
    </row>
    <row r="439" spans="14:14" x14ac:dyDescent="0.25">
      <c r="N439"/>
    </row>
    <row r="440" spans="14:14" x14ac:dyDescent="0.25">
      <c r="N440"/>
    </row>
    <row r="441" spans="14:14" x14ac:dyDescent="0.25">
      <c r="N441"/>
    </row>
    <row r="442" spans="14:14" x14ac:dyDescent="0.25">
      <c r="N442"/>
    </row>
    <row r="443" spans="14:14" x14ac:dyDescent="0.25">
      <c r="N443"/>
    </row>
    <row r="444" spans="14:14" x14ac:dyDescent="0.25">
      <c r="N444"/>
    </row>
    <row r="445" spans="14:14" x14ac:dyDescent="0.25">
      <c r="N445"/>
    </row>
    <row r="446" spans="14:14" x14ac:dyDescent="0.25">
      <c r="N446"/>
    </row>
    <row r="447" spans="14:14" x14ac:dyDescent="0.25">
      <c r="N447"/>
    </row>
    <row r="448" spans="14:14" x14ac:dyDescent="0.25">
      <c r="N448"/>
    </row>
    <row r="449" spans="14:14" x14ac:dyDescent="0.25">
      <c r="N449"/>
    </row>
    <row r="450" spans="14:14" x14ac:dyDescent="0.25">
      <c r="N450"/>
    </row>
    <row r="451" spans="14:14" x14ac:dyDescent="0.25">
      <c r="N451"/>
    </row>
    <row r="452" spans="14:14" x14ac:dyDescent="0.25">
      <c r="N452"/>
    </row>
    <row r="453" spans="14:14" x14ac:dyDescent="0.25">
      <c r="N453"/>
    </row>
    <row r="454" spans="14:14" x14ac:dyDescent="0.25">
      <c r="N454"/>
    </row>
    <row r="455" spans="14:14" x14ac:dyDescent="0.25">
      <c r="N455"/>
    </row>
    <row r="456" spans="14:14" x14ac:dyDescent="0.25">
      <c r="N456"/>
    </row>
    <row r="457" spans="14:14" x14ac:dyDescent="0.25">
      <c r="N457"/>
    </row>
    <row r="458" spans="14:14" x14ac:dyDescent="0.25">
      <c r="N458"/>
    </row>
    <row r="459" spans="14:14" x14ac:dyDescent="0.25">
      <c r="N459"/>
    </row>
    <row r="460" spans="14:14" x14ac:dyDescent="0.25">
      <c r="N460"/>
    </row>
    <row r="461" spans="14:14" x14ac:dyDescent="0.25">
      <c r="N461"/>
    </row>
    <row r="462" spans="14:14" x14ac:dyDescent="0.25">
      <c r="N462"/>
    </row>
    <row r="463" spans="14:14" x14ac:dyDescent="0.25">
      <c r="N463"/>
    </row>
    <row r="464" spans="14:14" x14ac:dyDescent="0.25">
      <c r="N464"/>
    </row>
    <row r="465" spans="14:14" x14ac:dyDescent="0.25">
      <c r="N465"/>
    </row>
    <row r="466" spans="14:14" x14ac:dyDescent="0.25">
      <c r="N466"/>
    </row>
    <row r="467" spans="14:14" x14ac:dyDescent="0.25">
      <c r="N467"/>
    </row>
    <row r="468" spans="14:14" x14ac:dyDescent="0.25">
      <c r="N468"/>
    </row>
    <row r="469" spans="14:14" x14ac:dyDescent="0.25">
      <c r="N469"/>
    </row>
    <row r="470" spans="14:14" x14ac:dyDescent="0.25">
      <c r="N470"/>
    </row>
    <row r="471" spans="14:14" x14ac:dyDescent="0.25">
      <c r="N471"/>
    </row>
    <row r="472" spans="14:14" x14ac:dyDescent="0.25">
      <c r="N472"/>
    </row>
    <row r="473" spans="14:14" x14ac:dyDescent="0.25">
      <c r="N473"/>
    </row>
    <row r="474" spans="14:14" x14ac:dyDescent="0.25">
      <c r="N474"/>
    </row>
    <row r="475" spans="14:14" x14ac:dyDescent="0.25">
      <c r="N475"/>
    </row>
    <row r="476" spans="14:14" x14ac:dyDescent="0.25">
      <c r="N476"/>
    </row>
    <row r="477" spans="14:14" x14ac:dyDescent="0.25">
      <c r="N477"/>
    </row>
    <row r="478" spans="14:14" x14ac:dyDescent="0.25">
      <c r="N478"/>
    </row>
    <row r="479" spans="14:14" x14ac:dyDescent="0.25">
      <c r="N479"/>
    </row>
    <row r="480" spans="14:14" x14ac:dyDescent="0.25">
      <c r="N480"/>
    </row>
    <row r="481" spans="14:14" x14ac:dyDescent="0.25">
      <c r="N481"/>
    </row>
    <row r="482" spans="14:14" x14ac:dyDescent="0.25">
      <c r="N482"/>
    </row>
    <row r="483" spans="14:14" x14ac:dyDescent="0.25">
      <c r="N483"/>
    </row>
    <row r="484" spans="14:14" x14ac:dyDescent="0.25">
      <c r="N484"/>
    </row>
    <row r="485" spans="14:14" x14ac:dyDescent="0.25">
      <c r="N485"/>
    </row>
    <row r="486" spans="14:14" x14ac:dyDescent="0.25">
      <c r="N486"/>
    </row>
    <row r="487" spans="14:14" x14ac:dyDescent="0.25">
      <c r="N487"/>
    </row>
    <row r="488" spans="14:14" x14ac:dyDescent="0.25">
      <c r="N488"/>
    </row>
    <row r="489" spans="14:14" x14ac:dyDescent="0.25">
      <c r="N489"/>
    </row>
    <row r="490" spans="14:14" x14ac:dyDescent="0.25">
      <c r="N490"/>
    </row>
    <row r="491" spans="14:14" x14ac:dyDescent="0.25">
      <c r="N491"/>
    </row>
    <row r="492" spans="14:14" x14ac:dyDescent="0.25">
      <c r="N492"/>
    </row>
    <row r="493" spans="14:14" x14ac:dyDescent="0.25">
      <c r="N493"/>
    </row>
    <row r="494" spans="14:14" x14ac:dyDescent="0.25">
      <c r="N494"/>
    </row>
    <row r="495" spans="14:14" x14ac:dyDescent="0.25">
      <c r="N495"/>
    </row>
    <row r="496" spans="14:14" x14ac:dyDescent="0.25">
      <c r="N496"/>
    </row>
    <row r="497" spans="14:14" x14ac:dyDescent="0.25">
      <c r="N497"/>
    </row>
    <row r="498" spans="14:14" x14ac:dyDescent="0.25">
      <c r="N498"/>
    </row>
    <row r="499" spans="14:14" x14ac:dyDescent="0.25">
      <c r="N499"/>
    </row>
    <row r="500" spans="14:14" x14ac:dyDescent="0.25">
      <c r="N500"/>
    </row>
    <row r="501" spans="14:14" x14ac:dyDescent="0.25">
      <c r="N501"/>
    </row>
    <row r="502" spans="14:14" x14ac:dyDescent="0.25">
      <c r="N502"/>
    </row>
    <row r="503" spans="14:14" x14ac:dyDescent="0.25">
      <c r="N503"/>
    </row>
    <row r="504" spans="14:14" x14ac:dyDescent="0.25">
      <c r="N504"/>
    </row>
    <row r="505" spans="14:14" x14ac:dyDescent="0.25">
      <c r="N505"/>
    </row>
    <row r="506" spans="14:14" x14ac:dyDescent="0.25">
      <c r="N506"/>
    </row>
    <row r="507" spans="14:14" x14ac:dyDescent="0.25">
      <c r="N507"/>
    </row>
    <row r="508" spans="14:14" x14ac:dyDescent="0.25">
      <c r="N508"/>
    </row>
    <row r="509" spans="14:14" x14ac:dyDescent="0.25">
      <c r="N509"/>
    </row>
    <row r="510" spans="14:14" x14ac:dyDescent="0.25">
      <c r="N510"/>
    </row>
    <row r="511" spans="14:14" x14ac:dyDescent="0.25">
      <c r="N511"/>
    </row>
    <row r="512" spans="14:14" x14ac:dyDescent="0.25">
      <c r="N512"/>
    </row>
    <row r="513" spans="14:14" x14ac:dyDescent="0.25">
      <c r="N513"/>
    </row>
    <row r="514" spans="14:14" x14ac:dyDescent="0.25">
      <c r="N514"/>
    </row>
    <row r="515" spans="14:14" x14ac:dyDescent="0.25">
      <c r="N515"/>
    </row>
    <row r="516" spans="14:14" x14ac:dyDescent="0.25">
      <c r="N516"/>
    </row>
    <row r="517" spans="14:14" x14ac:dyDescent="0.25">
      <c r="N517"/>
    </row>
    <row r="518" spans="14:14" x14ac:dyDescent="0.25">
      <c r="N518"/>
    </row>
    <row r="519" spans="14:14" x14ac:dyDescent="0.25">
      <c r="N519"/>
    </row>
    <row r="520" spans="14:14" x14ac:dyDescent="0.25">
      <c r="N520"/>
    </row>
    <row r="521" spans="14:14" x14ac:dyDescent="0.25">
      <c r="N521"/>
    </row>
    <row r="522" spans="14:14" x14ac:dyDescent="0.25">
      <c r="N522"/>
    </row>
    <row r="523" spans="14:14" x14ac:dyDescent="0.25">
      <c r="N523"/>
    </row>
    <row r="524" spans="14:14" x14ac:dyDescent="0.25">
      <c r="N524"/>
    </row>
    <row r="525" spans="14:14" x14ac:dyDescent="0.25">
      <c r="N525"/>
    </row>
    <row r="526" spans="14:14" x14ac:dyDescent="0.25">
      <c r="N526"/>
    </row>
    <row r="527" spans="14:14" x14ac:dyDescent="0.25">
      <c r="N527"/>
    </row>
    <row r="528" spans="14:14" x14ac:dyDescent="0.25">
      <c r="N528"/>
    </row>
    <row r="529" spans="14:14" x14ac:dyDescent="0.25">
      <c r="N529"/>
    </row>
    <row r="530" spans="14:14" x14ac:dyDescent="0.25">
      <c r="N530"/>
    </row>
    <row r="531" spans="14:14" x14ac:dyDescent="0.25">
      <c r="N531"/>
    </row>
    <row r="532" spans="14:14" x14ac:dyDescent="0.25">
      <c r="N532"/>
    </row>
    <row r="533" spans="14:14" x14ac:dyDescent="0.25">
      <c r="N533"/>
    </row>
    <row r="534" spans="14:14" x14ac:dyDescent="0.25">
      <c r="N534"/>
    </row>
    <row r="535" spans="14:14" x14ac:dyDescent="0.25">
      <c r="N535"/>
    </row>
    <row r="536" spans="14:14" x14ac:dyDescent="0.25">
      <c r="N536"/>
    </row>
    <row r="537" spans="14:14" x14ac:dyDescent="0.25">
      <c r="N537"/>
    </row>
    <row r="538" spans="14:14" x14ac:dyDescent="0.25">
      <c r="N538"/>
    </row>
    <row r="539" spans="14:14" x14ac:dyDescent="0.25">
      <c r="N539"/>
    </row>
    <row r="540" spans="14:14" x14ac:dyDescent="0.25">
      <c r="N540"/>
    </row>
    <row r="541" spans="14:14" x14ac:dyDescent="0.25">
      <c r="N541"/>
    </row>
    <row r="542" spans="14:14" x14ac:dyDescent="0.25">
      <c r="N542"/>
    </row>
    <row r="543" spans="14:14" x14ac:dyDescent="0.25">
      <c r="N543"/>
    </row>
    <row r="544" spans="14:14" x14ac:dyDescent="0.25">
      <c r="N544"/>
    </row>
    <row r="545" spans="14:14" x14ac:dyDescent="0.25">
      <c r="N545"/>
    </row>
    <row r="546" spans="14:14" x14ac:dyDescent="0.25">
      <c r="N546"/>
    </row>
    <row r="547" spans="14:14" x14ac:dyDescent="0.25">
      <c r="N547"/>
    </row>
    <row r="548" spans="14:14" x14ac:dyDescent="0.25">
      <c r="N548"/>
    </row>
    <row r="549" spans="14:14" x14ac:dyDescent="0.25">
      <c r="N549"/>
    </row>
    <row r="550" spans="14:14" x14ac:dyDescent="0.25">
      <c r="N550"/>
    </row>
    <row r="551" spans="14:14" x14ac:dyDescent="0.25">
      <c r="N551"/>
    </row>
    <row r="552" spans="14:14" x14ac:dyDescent="0.25">
      <c r="N552"/>
    </row>
    <row r="553" spans="14:14" x14ac:dyDescent="0.25">
      <c r="N553"/>
    </row>
    <row r="554" spans="14:14" x14ac:dyDescent="0.25">
      <c r="N554"/>
    </row>
    <row r="555" spans="14:14" x14ac:dyDescent="0.25">
      <c r="N555"/>
    </row>
    <row r="556" spans="14:14" x14ac:dyDescent="0.25">
      <c r="N556"/>
    </row>
    <row r="557" spans="14:14" x14ac:dyDescent="0.25">
      <c r="N557"/>
    </row>
    <row r="558" spans="14:14" x14ac:dyDescent="0.25">
      <c r="N558"/>
    </row>
    <row r="559" spans="14:14" x14ac:dyDescent="0.25">
      <c r="N559"/>
    </row>
    <row r="560" spans="14:14" x14ac:dyDescent="0.25">
      <c r="N560"/>
    </row>
  </sheetData>
  <autoFilter ref="A1:R96"/>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4" customWidth="1"/>
    <col min="2" max="2" width="13.140625" style="29" customWidth="1"/>
    <col min="3" max="3" width="25" style="29" customWidth="1"/>
    <col min="4" max="5" width="11.42578125" style="29" customWidth="1"/>
    <col min="6" max="6" width="21.42578125" style="29" customWidth="1"/>
    <col min="7" max="7" width="13.140625" style="29" customWidth="1"/>
    <col min="8" max="8" width="23.5703125" style="29" customWidth="1"/>
    <col min="9" max="9" width="16.5703125" style="29" customWidth="1"/>
    <col min="10" max="10" width="14.42578125" style="29" customWidth="1"/>
    <col min="11" max="11" width="17.5703125" style="29" customWidth="1"/>
    <col min="12" max="12" width="13.42578125" style="29" customWidth="1"/>
    <col min="13" max="13" width="12.28515625" style="133" customWidth="1"/>
    <col min="14" max="14" width="11.42578125" style="29" customWidth="1"/>
    <col min="15" max="16384" width="11.42578125" style="29"/>
  </cols>
  <sheetData>
    <row r="1" spans="1:14" ht="39.950000000000003" customHeight="1" x14ac:dyDescent="0.25">
      <c r="A1" s="136" t="s">
        <v>22</v>
      </c>
      <c r="B1" s="137" t="s">
        <v>23</v>
      </c>
      <c r="C1" s="138" t="s">
        <v>3</v>
      </c>
      <c r="D1" s="138" t="s">
        <v>4</v>
      </c>
      <c r="E1" s="138" t="s">
        <v>7</v>
      </c>
      <c r="F1" s="138" t="s">
        <v>24</v>
      </c>
      <c r="G1" s="138" t="s">
        <v>25</v>
      </c>
      <c r="H1" s="138" t="s">
        <v>26</v>
      </c>
      <c r="I1" s="139" t="s">
        <v>11</v>
      </c>
      <c r="J1" s="140" t="s">
        <v>27</v>
      </c>
      <c r="K1" s="139" t="s">
        <v>28</v>
      </c>
      <c r="L1" s="141" t="s">
        <v>29</v>
      </c>
      <c r="M1" s="138" t="s">
        <v>30</v>
      </c>
      <c r="N1" s="142" t="s">
        <v>19</v>
      </c>
    </row>
    <row r="2" spans="1:14" ht="24.95" customHeight="1" x14ac:dyDescent="0.25">
      <c r="A2" s="143">
        <v>466</v>
      </c>
      <c r="B2" s="144">
        <v>41864</v>
      </c>
      <c r="C2" s="145" t="s">
        <v>21</v>
      </c>
      <c r="D2" s="146">
        <v>1030616769</v>
      </c>
      <c r="E2" s="147" t="s">
        <v>31</v>
      </c>
      <c r="F2" s="148">
        <v>41865</v>
      </c>
      <c r="G2" s="90">
        <v>41973</v>
      </c>
      <c r="H2" s="149" t="s">
        <v>20</v>
      </c>
      <c r="I2" s="150">
        <v>8000000</v>
      </c>
      <c r="J2" s="151"/>
      <c r="K2" s="152">
        <f>+I2+J2</f>
        <v>8000000</v>
      </c>
      <c r="L2" s="147" t="s">
        <v>32</v>
      </c>
      <c r="M2" s="149"/>
      <c r="N2" s="92"/>
    </row>
    <row r="3" spans="1:14" ht="24.95" customHeight="1" x14ac:dyDescent="0.25">
      <c r="A3" s="5">
        <v>158</v>
      </c>
      <c r="B3" s="38">
        <v>41681</v>
      </c>
      <c r="C3" s="6" t="s">
        <v>33</v>
      </c>
      <c r="D3" s="39" t="s">
        <v>34</v>
      </c>
      <c r="E3" s="40" t="s">
        <v>35</v>
      </c>
      <c r="F3" s="41">
        <v>41752</v>
      </c>
      <c r="G3" s="42">
        <v>41904</v>
      </c>
      <c r="H3" s="43" t="s">
        <v>36</v>
      </c>
      <c r="I3" s="44">
        <v>3948871339.21</v>
      </c>
      <c r="J3" s="35"/>
      <c r="K3" s="36">
        <f t="shared" ref="K3:K26" si="0">+I3+J3</f>
        <v>3948871339.21</v>
      </c>
      <c r="L3" s="43" t="s">
        <v>37</v>
      </c>
      <c r="M3" s="43"/>
      <c r="N3" s="45" t="s">
        <v>38</v>
      </c>
    </row>
    <row r="4" spans="1:14" ht="24.95" customHeight="1" x14ac:dyDescent="0.25">
      <c r="A4" s="7">
        <v>240</v>
      </c>
      <c r="B4" s="46">
        <v>41852</v>
      </c>
      <c r="C4" s="8" t="s">
        <v>39</v>
      </c>
      <c r="D4" s="47" t="s">
        <v>40</v>
      </c>
      <c r="E4" s="48" t="s">
        <v>31</v>
      </c>
      <c r="F4" s="49">
        <v>41855</v>
      </c>
      <c r="G4" s="33">
        <v>41973</v>
      </c>
      <c r="H4" s="50" t="s">
        <v>41</v>
      </c>
      <c r="I4" s="51">
        <v>40000000</v>
      </c>
      <c r="J4" s="35"/>
      <c r="K4" s="36">
        <f t="shared" si="0"/>
        <v>40000000</v>
      </c>
      <c r="L4" s="31" t="s">
        <v>42</v>
      </c>
      <c r="M4" s="52">
        <v>28000000</v>
      </c>
      <c r="N4" s="53"/>
    </row>
    <row r="5" spans="1:14" ht="24.95" customHeight="1" x14ac:dyDescent="0.25">
      <c r="A5" s="9">
        <v>633</v>
      </c>
      <c r="B5" s="32">
        <v>41884</v>
      </c>
      <c r="C5" s="10" t="s">
        <v>43</v>
      </c>
      <c r="D5" s="54">
        <v>51682866</v>
      </c>
      <c r="E5" s="55" t="s">
        <v>35</v>
      </c>
      <c r="F5" s="33" t="s">
        <v>44</v>
      </c>
      <c r="G5" s="33" t="s">
        <v>45</v>
      </c>
      <c r="H5" s="56" t="s">
        <v>46</v>
      </c>
      <c r="I5" s="57">
        <v>899942000</v>
      </c>
      <c r="J5" s="33"/>
      <c r="K5" s="36">
        <f t="shared" si="0"/>
        <v>899942000</v>
      </c>
      <c r="L5" s="55" t="s">
        <v>47</v>
      </c>
      <c r="M5" s="58"/>
      <c r="N5" s="45" t="s">
        <v>38</v>
      </c>
    </row>
    <row r="6" spans="1:14" ht="24.95" customHeight="1" x14ac:dyDescent="0.25">
      <c r="A6" s="9">
        <v>626</v>
      </c>
      <c r="B6" s="32">
        <v>41884</v>
      </c>
      <c r="C6" s="10" t="s">
        <v>48</v>
      </c>
      <c r="D6" s="54">
        <v>19307987</v>
      </c>
      <c r="E6" s="55" t="s">
        <v>35</v>
      </c>
      <c r="F6" s="33" t="s">
        <v>44</v>
      </c>
      <c r="G6" s="33">
        <v>41982</v>
      </c>
      <c r="H6" s="56" t="s">
        <v>46</v>
      </c>
      <c r="I6" s="59">
        <v>688892000</v>
      </c>
      <c r="J6" s="33"/>
      <c r="K6" s="36">
        <f t="shared" si="0"/>
        <v>688892000</v>
      </c>
      <c r="L6" s="55" t="s">
        <v>49</v>
      </c>
      <c r="M6" s="43"/>
      <c r="N6" s="45" t="s">
        <v>38</v>
      </c>
    </row>
    <row r="7" spans="1:14" ht="24.95" customHeight="1" x14ac:dyDescent="0.25">
      <c r="A7" s="11">
        <v>187</v>
      </c>
      <c r="B7" s="38">
        <v>41848</v>
      </c>
      <c r="C7" s="4" t="s">
        <v>50</v>
      </c>
      <c r="D7" s="60" t="s">
        <v>51</v>
      </c>
      <c r="E7" s="48" t="s">
        <v>31</v>
      </c>
      <c r="F7" s="61">
        <v>41849</v>
      </c>
      <c r="G7" s="33">
        <v>41973</v>
      </c>
      <c r="H7" s="62" t="s">
        <v>52</v>
      </c>
      <c r="I7" s="37">
        <v>32860000</v>
      </c>
      <c r="J7" s="61"/>
      <c r="K7" s="36">
        <f t="shared" si="0"/>
        <v>32860000</v>
      </c>
      <c r="L7" s="31" t="s">
        <v>53</v>
      </c>
      <c r="M7" s="62"/>
      <c r="N7" s="37"/>
    </row>
    <row r="8" spans="1:14" ht="24.95" customHeight="1" x14ac:dyDescent="0.25">
      <c r="A8" s="12">
        <v>853</v>
      </c>
      <c r="B8" s="63">
        <v>41270</v>
      </c>
      <c r="C8" s="4" t="s">
        <v>54</v>
      </c>
      <c r="D8" s="64" t="s">
        <v>55</v>
      </c>
      <c r="E8" s="30" t="s">
        <v>35</v>
      </c>
      <c r="F8" s="63">
        <v>41271</v>
      </c>
      <c r="G8" s="65">
        <v>41973</v>
      </c>
      <c r="H8" s="58" t="s">
        <v>56</v>
      </c>
      <c r="I8" s="66">
        <v>11650000000</v>
      </c>
      <c r="J8" s="61"/>
      <c r="K8" s="36">
        <f t="shared" si="0"/>
        <v>11650000000</v>
      </c>
      <c r="L8" s="67" t="s">
        <v>57</v>
      </c>
      <c r="M8" s="58"/>
      <c r="N8" s="66"/>
    </row>
    <row r="9" spans="1:14" ht="24.95" customHeight="1" x14ac:dyDescent="0.25">
      <c r="A9" s="13">
        <v>185</v>
      </c>
      <c r="B9" s="68">
        <v>41845</v>
      </c>
      <c r="C9" s="14" t="s">
        <v>58</v>
      </c>
      <c r="D9" s="69" t="s">
        <v>59</v>
      </c>
      <c r="E9" s="69" t="s">
        <v>35</v>
      </c>
      <c r="F9" s="33">
        <v>41847</v>
      </c>
      <c r="G9" s="70">
        <v>41969</v>
      </c>
      <c r="H9" s="71" t="s">
        <v>60</v>
      </c>
      <c r="I9" s="72">
        <v>512264250</v>
      </c>
      <c r="J9" s="33"/>
      <c r="K9" s="36">
        <f t="shared" si="0"/>
        <v>512264250</v>
      </c>
      <c r="L9" s="73" t="s">
        <v>61</v>
      </c>
      <c r="M9" s="71"/>
      <c r="N9" s="72"/>
    </row>
    <row r="10" spans="1:14" ht="24.95" customHeight="1" x14ac:dyDescent="0.25">
      <c r="A10" s="13">
        <v>185</v>
      </c>
      <c r="B10" s="68">
        <v>41845</v>
      </c>
      <c r="C10" s="14" t="s">
        <v>58</v>
      </c>
      <c r="D10" s="69" t="s">
        <v>59</v>
      </c>
      <c r="E10" s="69" t="s">
        <v>35</v>
      </c>
      <c r="F10" s="33">
        <v>41847</v>
      </c>
      <c r="G10" s="70">
        <v>41969</v>
      </c>
      <c r="H10" s="71" t="s">
        <v>60</v>
      </c>
      <c r="I10" s="72">
        <v>512264250</v>
      </c>
      <c r="J10" s="33"/>
      <c r="K10" s="36">
        <f t="shared" si="0"/>
        <v>512264250</v>
      </c>
      <c r="L10" s="73" t="s">
        <v>62</v>
      </c>
      <c r="M10" s="71"/>
      <c r="N10" s="72"/>
    </row>
    <row r="11" spans="1:14" ht="24.95" customHeight="1" x14ac:dyDescent="0.25">
      <c r="A11" s="5">
        <v>84</v>
      </c>
      <c r="B11" s="38">
        <v>41663</v>
      </c>
      <c r="C11" s="15" t="s">
        <v>63</v>
      </c>
      <c r="D11" s="74" t="s">
        <v>64</v>
      </c>
      <c r="E11" s="54" t="s">
        <v>35</v>
      </c>
      <c r="F11" s="41">
        <v>41663</v>
      </c>
      <c r="G11" s="75">
        <v>41988</v>
      </c>
      <c r="H11" s="76" t="s">
        <v>65</v>
      </c>
      <c r="I11" s="45">
        <v>3242440000</v>
      </c>
      <c r="J11" s="77">
        <v>158278950</v>
      </c>
      <c r="K11" s="36">
        <f t="shared" si="0"/>
        <v>3400718950</v>
      </c>
      <c r="L11" s="55" t="s">
        <v>66</v>
      </c>
      <c r="M11" s="76"/>
      <c r="N11" s="45"/>
    </row>
    <row r="12" spans="1:14" ht="24.95" customHeight="1" x14ac:dyDescent="0.25">
      <c r="A12" s="16">
        <v>375</v>
      </c>
      <c r="B12" s="78">
        <v>41857</v>
      </c>
      <c r="C12" s="10" t="s">
        <v>67</v>
      </c>
      <c r="D12" s="79">
        <v>31167402</v>
      </c>
      <c r="E12" s="43" t="s">
        <v>31</v>
      </c>
      <c r="F12" s="41">
        <v>41859</v>
      </c>
      <c r="G12" s="75">
        <v>41973</v>
      </c>
      <c r="H12" s="43" t="s">
        <v>68</v>
      </c>
      <c r="I12" s="80">
        <v>51500000</v>
      </c>
      <c r="J12" s="35"/>
      <c r="K12" s="36">
        <f t="shared" si="0"/>
        <v>51500000</v>
      </c>
      <c r="L12" s="81" t="s">
        <v>69</v>
      </c>
      <c r="M12" s="35"/>
      <c r="N12" s="35"/>
    </row>
    <row r="13" spans="1:14" ht="24.95" customHeight="1" x14ac:dyDescent="0.25">
      <c r="A13" s="17">
        <v>190</v>
      </c>
      <c r="B13" s="68">
        <v>41850</v>
      </c>
      <c r="C13" s="14" t="s">
        <v>70</v>
      </c>
      <c r="D13" s="69" t="s">
        <v>71</v>
      </c>
      <c r="E13" s="69" t="s">
        <v>35</v>
      </c>
      <c r="F13" s="61">
        <v>41850</v>
      </c>
      <c r="G13" s="82">
        <v>41906</v>
      </c>
      <c r="H13" s="50" t="s">
        <v>72</v>
      </c>
      <c r="I13" s="83">
        <v>67793184</v>
      </c>
      <c r="J13" s="35"/>
      <c r="K13" s="36">
        <f t="shared" si="0"/>
        <v>67793184</v>
      </c>
      <c r="L13" s="84" t="s">
        <v>73</v>
      </c>
      <c r="M13" s="35"/>
      <c r="N13" s="35"/>
    </row>
    <row r="14" spans="1:14" ht="24.95" customHeight="1" x14ac:dyDescent="0.25">
      <c r="A14" s="18">
        <v>158</v>
      </c>
      <c r="B14" s="38">
        <v>41681</v>
      </c>
      <c r="C14" s="6" t="s">
        <v>33</v>
      </c>
      <c r="D14" s="39" t="s">
        <v>34</v>
      </c>
      <c r="E14" s="40" t="s">
        <v>35</v>
      </c>
      <c r="F14" s="41">
        <v>41752</v>
      </c>
      <c r="G14" s="85">
        <v>41904</v>
      </c>
      <c r="H14" s="43" t="s">
        <v>36</v>
      </c>
      <c r="I14" s="44">
        <v>3948871339.21</v>
      </c>
      <c r="J14" s="35"/>
      <c r="K14" s="36">
        <f t="shared" si="0"/>
        <v>3948871339.21</v>
      </c>
      <c r="L14" s="86" t="s">
        <v>74</v>
      </c>
      <c r="M14" s="35"/>
      <c r="N14" s="35"/>
    </row>
    <row r="15" spans="1:14" ht="24.95" customHeight="1" x14ac:dyDescent="0.25">
      <c r="A15" s="11">
        <v>583</v>
      </c>
      <c r="B15" s="87">
        <v>41562</v>
      </c>
      <c r="C15" s="4" t="s">
        <v>75</v>
      </c>
      <c r="D15" s="88">
        <v>52412399</v>
      </c>
      <c r="E15" s="31" t="s">
        <v>31</v>
      </c>
      <c r="F15" s="89">
        <v>41563</v>
      </c>
      <c r="G15" s="90">
        <v>41973</v>
      </c>
      <c r="H15" s="91" t="s">
        <v>76</v>
      </c>
      <c r="I15" s="92">
        <v>105406300</v>
      </c>
      <c r="J15" s="93" t="s">
        <v>77</v>
      </c>
      <c r="K15" s="36">
        <f>105406300+22388000+22388000</f>
        <v>150182300</v>
      </c>
      <c r="L15" s="31" t="s">
        <v>78</v>
      </c>
      <c r="M15" s="91"/>
      <c r="N15" s="92"/>
    </row>
    <row r="16" spans="1:14" ht="24.95" customHeight="1" x14ac:dyDescent="0.25">
      <c r="A16" s="11">
        <v>584</v>
      </c>
      <c r="B16" s="87">
        <v>41562</v>
      </c>
      <c r="C16" s="4" t="s">
        <v>79</v>
      </c>
      <c r="D16" s="88">
        <v>52104821</v>
      </c>
      <c r="E16" s="31" t="s">
        <v>31</v>
      </c>
      <c r="F16" s="49">
        <v>41563</v>
      </c>
      <c r="G16" s="33">
        <v>41973</v>
      </c>
      <c r="H16" s="58" t="s">
        <v>80</v>
      </c>
      <c r="I16" s="37">
        <v>87954167</v>
      </c>
      <c r="J16" s="93" t="s">
        <v>81</v>
      </c>
      <c r="K16" s="36">
        <f>87954167+22388340+22388340</f>
        <v>132730847</v>
      </c>
      <c r="L16" s="31" t="s">
        <v>78</v>
      </c>
      <c r="M16" s="58"/>
      <c r="N16" s="37"/>
    </row>
    <row r="17" spans="1:14" ht="24.95" customHeight="1" x14ac:dyDescent="0.25">
      <c r="A17" s="19">
        <v>726</v>
      </c>
      <c r="B17" s="63">
        <v>41243</v>
      </c>
      <c r="C17" s="4" t="s">
        <v>82</v>
      </c>
      <c r="D17" s="94" t="s">
        <v>83</v>
      </c>
      <c r="E17" s="30" t="s">
        <v>35</v>
      </c>
      <c r="F17" s="63">
        <v>41244</v>
      </c>
      <c r="G17" s="63">
        <v>41943</v>
      </c>
      <c r="H17" s="58" t="s">
        <v>84</v>
      </c>
      <c r="I17" s="95">
        <v>247394117</v>
      </c>
      <c r="J17" s="93" t="s">
        <v>85</v>
      </c>
      <c r="K17" s="36">
        <f>247394117+23036686+17200000</f>
        <v>287630803</v>
      </c>
      <c r="L17" s="96" t="s">
        <v>86</v>
      </c>
      <c r="M17" s="97"/>
      <c r="N17" s="98" t="s">
        <v>0</v>
      </c>
    </row>
    <row r="18" spans="1:14" ht="24.95" customHeight="1" x14ac:dyDescent="0.25">
      <c r="A18" s="20">
        <v>405</v>
      </c>
      <c r="B18" s="99">
        <v>41859</v>
      </c>
      <c r="C18" s="10" t="s">
        <v>87</v>
      </c>
      <c r="D18" s="100">
        <v>49729653</v>
      </c>
      <c r="E18" s="43" t="s">
        <v>31</v>
      </c>
      <c r="F18" s="41">
        <v>41862</v>
      </c>
      <c r="G18" s="101">
        <v>41973</v>
      </c>
      <c r="H18" s="34" t="s">
        <v>88</v>
      </c>
      <c r="I18" s="102">
        <v>46851880</v>
      </c>
      <c r="J18" s="41"/>
      <c r="K18" s="36">
        <f t="shared" si="0"/>
        <v>46851880</v>
      </c>
      <c r="L18" s="43" t="s">
        <v>89</v>
      </c>
      <c r="M18" s="35"/>
      <c r="N18" s="103"/>
    </row>
    <row r="19" spans="1:14" ht="24.95" customHeight="1" x14ac:dyDescent="0.25">
      <c r="A19" s="21">
        <v>586</v>
      </c>
      <c r="B19" s="87">
        <v>41562</v>
      </c>
      <c r="C19" s="4" t="s">
        <v>90</v>
      </c>
      <c r="D19" s="88">
        <v>79488987</v>
      </c>
      <c r="E19" s="30" t="s">
        <v>31</v>
      </c>
      <c r="F19" s="32">
        <v>41563</v>
      </c>
      <c r="G19" s="33">
        <v>41973</v>
      </c>
      <c r="H19" s="58" t="s">
        <v>91</v>
      </c>
      <c r="I19" s="95">
        <v>106343000</v>
      </c>
      <c r="J19" s="93" t="s">
        <v>92</v>
      </c>
      <c r="K19" s="36">
        <f>106343000+22388300+22388300</f>
        <v>151119600</v>
      </c>
      <c r="L19" s="31" t="s">
        <v>86</v>
      </c>
      <c r="M19" s="35"/>
      <c r="N19" s="37"/>
    </row>
    <row r="20" spans="1:14" ht="24.95" customHeight="1" x14ac:dyDescent="0.25">
      <c r="A20" s="22">
        <v>755</v>
      </c>
      <c r="B20" s="104">
        <v>41597</v>
      </c>
      <c r="C20" s="4" t="s">
        <v>93</v>
      </c>
      <c r="D20" s="105" t="s">
        <v>94</v>
      </c>
      <c r="E20" s="30" t="s">
        <v>35</v>
      </c>
      <c r="F20" s="32">
        <v>41600</v>
      </c>
      <c r="G20" s="33">
        <v>41922</v>
      </c>
      <c r="H20" s="106" t="s">
        <v>95</v>
      </c>
      <c r="I20" s="37">
        <v>330000000</v>
      </c>
      <c r="J20" s="93" t="s">
        <v>96</v>
      </c>
      <c r="K20" s="36">
        <f>330000000+70000000+95000000</f>
        <v>495000000</v>
      </c>
      <c r="L20" s="31" t="s">
        <v>97</v>
      </c>
      <c r="M20" s="106"/>
      <c r="N20" s="37"/>
    </row>
    <row r="21" spans="1:14" ht="24.95" customHeight="1" x14ac:dyDescent="0.25">
      <c r="A21" s="23">
        <v>191</v>
      </c>
      <c r="B21" s="107">
        <v>41851</v>
      </c>
      <c r="C21" s="8" t="s">
        <v>98</v>
      </c>
      <c r="D21" s="108">
        <v>52354205</v>
      </c>
      <c r="E21" s="54" t="s">
        <v>31</v>
      </c>
      <c r="F21" s="109">
        <v>41852</v>
      </c>
      <c r="G21" s="75">
        <v>41973</v>
      </c>
      <c r="H21" s="110" t="s">
        <v>99</v>
      </c>
      <c r="I21" s="111">
        <v>6480000</v>
      </c>
      <c r="J21" s="109"/>
      <c r="K21" s="36">
        <f t="shared" si="0"/>
        <v>6480000</v>
      </c>
      <c r="L21" s="55" t="s">
        <v>100</v>
      </c>
      <c r="M21" s="110"/>
      <c r="N21" s="111"/>
    </row>
    <row r="22" spans="1:14" ht="24.95" customHeight="1" x14ac:dyDescent="0.25">
      <c r="A22" s="24">
        <v>160</v>
      </c>
      <c r="B22" s="112">
        <v>41725</v>
      </c>
      <c r="C22" s="25" t="s">
        <v>101</v>
      </c>
      <c r="D22" s="40" t="s">
        <v>102</v>
      </c>
      <c r="E22" s="113" t="s">
        <v>35</v>
      </c>
      <c r="F22" s="41">
        <v>41752</v>
      </c>
      <c r="G22" s="114">
        <v>41973</v>
      </c>
      <c r="H22" s="115" t="s">
        <v>103</v>
      </c>
      <c r="I22" s="111">
        <v>275141729</v>
      </c>
      <c r="J22" s="109"/>
      <c r="K22" s="36">
        <f t="shared" si="0"/>
        <v>275141729</v>
      </c>
      <c r="L22" s="56" t="s">
        <v>104</v>
      </c>
      <c r="M22" s="56" t="s">
        <v>0</v>
      </c>
      <c r="N22" s="45" t="s">
        <v>38</v>
      </c>
    </row>
    <row r="23" spans="1:14" ht="24.95" customHeight="1" x14ac:dyDescent="0.25">
      <c r="A23" s="26" t="s">
        <v>105</v>
      </c>
      <c r="B23" s="116" t="s">
        <v>0</v>
      </c>
      <c r="C23" s="4" t="s">
        <v>106</v>
      </c>
      <c r="D23" s="117"/>
      <c r="E23" s="31" t="s">
        <v>107</v>
      </c>
      <c r="F23" s="31" t="s">
        <v>0</v>
      </c>
      <c r="G23" s="31" t="s">
        <v>0</v>
      </c>
      <c r="H23" s="117"/>
      <c r="I23" s="117"/>
      <c r="J23" s="118"/>
      <c r="K23" s="36">
        <f t="shared" si="0"/>
        <v>0</v>
      </c>
      <c r="L23" s="119" t="s">
        <v>108</v>
      </c>
      <c r="M23" s="120" t="s">
        <v>0</v>
      </c>
      <c r="N23" s="118"/>
    </row>
    <row r="24" spans="1:14" ht="24.95" customHeight="1" x14ac:dyDescent="0.25">
      <c r="A24" s="26" t="s">
        <v>109</v>
      </c>
      <c r="B24" s="116" t="s">
        <v>0</v>
      </c>
      <c r="C24" s="4" t="s">
        <v>110</v>
      </c>
      <c r="D24" s="117"/>
      <c r="E24" s="31" t="s">
        <v>107</v>
      </c>
      <c r="F24" s="31" t="s">
        <v>0</v>
      </c>
      <c r="G24" s="31" t="s">
        <v>0</v>
      </c>
      <c r="H24" s="117"/>
      <c r="I24" s="117"/>
      <c r="J24" s="117"/>
      <c r="K24" s="36">
        <f t="shared" si="0"/>
        <v>0</v>
      </c>
      <c r="L24" s="119" t="s">
        <v>108</v>
      </c>
      <c r="M24" s="120" t="s">
        <v>0</v>
      </c>
      <c r="N24" s="117"/>
    </row>
    <row r="25" spans="1:14" ht="24.95" customHeight="1" x14ac:dyDescent="0.25">
      <c r="A25" s="27">
        <v>13</v>
      </c>
      <c r="B25" s="121">
        <v>40512</v>
      </c>
      <c r="C25" s="28" t="s">
        <v>111</v>
      </c>
      <c r="D25" s="96"/>
      <c r="E25" s="122"/>
      <c r="F25" s="122">
        <v>41912</v>
      </c>
      <c r="G25" s="96" t="s">
        <v>112</v>
      </c>
      <c r="H25" s="123"/>
      <c r="I25" s="124"/>
      <c r="J25" s="124"/>
      <c r="K25" s="125">
        <f t="shared" si="0"/>
        <v>0</v>
      </c>
      <c r="L25" s="126" t="s">
        <v>113</v>
      </c>
      <c r="M25" s="127"/>
      <c r="N25" s="126"/>
    </row>
    <row r="26" spans="1:14" ht="24.95" customHeight="1" x14ac:dyDescent="0.25">
      <c r="A26" s="26">
        <v>65</v>
      </c>
      <c r="B26" s="128">
        <v>39811</v>
      </c>
      <c r="C26" s="10" t="s">
        <v>114</v>
      </c>
      <c r="D26" s="55" t="s">
        <v>115</v>
      </c>
      <c r="E26" s="129" t="s">
        <v>35</v>
      </c>
      <c r="F26" s="130">
        <v>39811</v>
      </c>
      <c r="G26" s="130">
        <v>41532</v>
      </c>
      <c r="H26" s="131" t="s">
        <v>116</v>
      </c>
      <c r="I26" s="132"/>
      <c r="J26" s="132"/>
      <c r="K26" s="36">
        <f t="shared" si="0"/>
        <v>0</v>
      </c>
      <c r="L26" s="120" t="s">
        <v>117</v>
      </c>
      <c r="M26" s="35"/>
      <c r="N26" s="120"/>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octubre 2015</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2015-12-09T14:33:04Z</dcterms:modified>
</cp:coreProperties>
</file>